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739"/>
  </bookViews>
  <sheets>
    <sheet name="Data Input" sheetId="19" r:id="rId1"/>
    <sheet name="Magnel Diagram - Design Check" sheetId="26" r:id="rId2"/>
    <sheet name="Magnel Diagram - Failure Mode " sheetId="27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9" l="1"/>
  <c r="B63" i="19" l="1"/>
  <c r="B64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G111" i="19"/>
  <c r="G87" i="19"/>
  <c r="F37" i="19"/>
  <c r="F38" i="19"/>
  <c r="F39" i="19"/>
  <c r="F40" i="19"/>
  <c r="F41" i="19"/>
  <c r="F42" i="19"/>
  <c r="F36" i="19"/>
  <c r="D58" i="19"/>
  <c r="D57" i="19"/>
  <c r="D56" i="19"/>
  <c r="D55" i="19"/>
  <c r="D52" i="19"/>
  <c r="D50" i="19"/>
  <c r="D48" i="19"/>
  <c r="D46" i="19"/>
  <c r="D45" i="19"/>
  <c r="B68" i="19" l="1"/>
  <c r="B76" i="19"/>
  <c r="D60" i="19"/>
  <c r="B87" i="19" s="1"/>
  <c r="B72" i="19"/>
  <c r="D59" i="19"/>
  <c r="B89" i="19" l="1"/>
  <c r="E100" i="19"/>
  <c r="B90" i="19"/>
  <c r="D104" i="19"/>
  <c r="D106" i="19"/>
  <c r="D98" i="19"/>
  <c r="B104" i="19"/>
  <c r="D103" i="19"/>
  <c r="D90" i="19"/>
  <c r="B95" i="19"/>
  <c r="D91" i="19"/>
  <c r="B98" i="19"/>
  <c r="B103" i="19"/>
  <c r="B93" i="19"/>
  <c r="B88" i="19"/>
  <c r="E94" i="19"/>
  <c r="B105" i="19"/>
  <c r="E95" i="19"/>
  <c r="B106" i="19"/>
  <c r="D110" i="19"/>
  <c r="B108" i="19"/>
  <c r="E91" i="19"/>
  <c r="B96" i="19"/>
  <c r="B101" i="19"/>
  <c r="B77" i="19"/>
  <c r="B78" i="19" s="1"/>
  <c r="E102" i="19"/>
  <c r="E103" i="19"/>
  <c r="B91" i="19"/>
  <c r="B102" i="19"/>
  <c r="D94" i="19"/>
  <c r="D87" i="19"/>
  <c r="B100" i="19"/>
  <c r="D111" i="19"/>
  <c r="E93" i="19"/>
  <c r="E99" i="19"/>
  <c r="E111" i="19"/>
  <c r="B99" i="19"/>
  <c r="E107" i="19"/>
  <c r="E101" i="19"/>
  <c r="D105" i="19"/>
  <c r="E96" i="19"/>
  <c r="B111" i="19"/>
  <c r="E89" i="19"/>
  <c r="E88" i="19"/>
  <c r="D97" i="19"/>
  <c r="E109" i="19"/>
  <c r="D100" i="19"/>
  <c r="B110" i="19"/>
  <c r="D101" i="19"/>
  <c r="E104" i="19"/>
  <c r="E105" i="19"/>
  <c r="D99" i="19"/>
  <c r="D89" i="19"/>
  <c r="B97" i="19"/>
  <c r="D102" i="19"/>
  <c r="E97" i="19"/>
  <c r="E98" i="19"/>
  <c r="B109" i="19"/>
  <c r="E110" i="19"/>
  <c r="E87" i="19"/>
  <c r="E108" i="19"/>
  <c r="B92" i="19"/>
  <c r="E106" i="19"/>
  <c r="D92" i="19"/>
  <c r="D93" i="19"/>
  <c r="B107" i="19"/>
  <c r="D88" i="19"/>
  <c r="D96" i="19"/>
  <c r="B94" i="19"/>
  <c r="D107" i="19"/>
  <c r="D108" i="19"/>
  <c r="E92" i="19"/>
  <c r="D109" i="19"/>
  <c r="E90" i="19"/>
  <c r="D95" i="19"/>
  <c r="B73" i="19"/>
  <c r="B74" i="19" s="1"/>
  <c r="B69" i="19"/>
  <c r="L87" i="19" s="1"/>
  <c r="F106" i="19"/>
  <c r="F108" i="19"/>
  <c r="C98" i="19"/>
  <c r="F87" i="19"/>
  <c r="F99" i="19"/>
  <c r="F107" i="19"/>
  <c r="F91" i="19"/>
  <c r="C96" i="19"/>
  <c r="C104" i="19"/>
  <c r="C88" i="19"/>
  <c r="F100" i="19"/>
  <c r="C105" i="19"/>
  <c r="F101" i="19"/>
  <c r="F94" i="19"/>
  <c r="F102" i="19"/>
  <c r="F110" i="19"/>
  <c r="C91" i="19"/>
  <c r="F95" i="19"/>
  <c r="F103" i="19"/>
  <c r="F111" i="19"/>
  <c r="C92" i="19"/>
  <c r="C100" i="19"/>
  <c r="C108" i="19"/>
  <c r="C89" i="19"/>
  <c r="C87" i="19"/>
  <c r="C107" i="19"/>
  <c r="F96" i="19"/>
  <c r="F104" i="19"/>
  <c r="F92" i="19"/>
  <c r="C93" i="19"/>
  <c r="C101" i="19"/>
  <c r="C109" i="19"/>
  <c r="F97" i="19"/>
  <c r="F105" i="19"/>
  <c r="F89" i="19"/>
  <c r="C94" i="19"/>
  <c r="C102" i="19"/>
  <c r="C110" i="19"/>
  <c r="F98" i="19"/>
  <c r="F90" i="19"/>
  <c r="C95" i="19"/>
  <c r="C103" i="19"/>
  <c r="C111" i="19"/>
  <c r="F88" i="19"/>
  <c r="C97" i="19"/>
  <c r="F93" i="19"/>
  <c r="F109" i="19"/>
  <c r="C90" i="19"/>
  <c r="C106" i="19"/>
  <c r="C99" i="19"/>
  <c r="L109" i="19" l="1"/>
  <c r="L100" i="19"/>
  <c r="L91" i="19"/>
  <c r="L92" i="19"/>
  <c r="L111" i="19"/>
  <c r="L93" i="19"/>
  <c r="L107" i="19"/>
  <c r="L103" i="19"/>
  <c r="L110" i="19"/>
  <c r="L106" i="19"/>
  <c r="L90" i="19"/>
  <c r="L99" i="19"/>
  <c r="L95" i="19"/>
  <c r="L102" i="19"/>
  <c r="L101" i="19"/>
  <c r="L94" i="19"/>
  <c r="L98" i="19"/>
  <c r="L105" i="19"/>
  <c r="L104" i="19"/>
  <c r="L89" i="19"/>
  <c r="L96" i="19"/>
  <c r="L108" i="19"/>
  <c r="L88" i="19"/>
  <c r="L97" i="19"/>
  <c r="J87" i="19"/>
  <c r="K97" i="19"/>
  <c r="K104" i="19"/>
  <c r="J93" i="19"/>
  <c r="J91" i="19"/>
  <c r="K89" i="19"/>
  <c r="K96" i="19"/>
  <c r="J102" i="19"/>
  <c r="K111" i="19"/>
  <c r="J111" i="19"/>
  <c r="K109" i="19"/>
  <c r="K91" i="19"/>
  <c r="K101" i="19"/>
  <c r="J99" i="19"/>
  <c r="J108" i="19"/>
  <c r="J105" i="19"/>
  <c r="J92" i="19"/>
  <c r="J89" i="19"/>
  <c r="J104" i="19"/>
  <c r="K106" i="19"/>
  <c r="J106" i="19"/>
  <c r="K88" i="19"/>
  <c r="K103" i="19"/>
  <c r="J103" i="19"/>
  <c r="J110" i="19"/>
  <c r="J98" i="19"/>
  <c r="K95" i="19"/>
  <c r="J95" i="19"/>
  <c r="J94" i="19"/>
  <c r="J90" i="19"/>
  <c r="J97" i="19"/>
  <c r="J88" i="19"/>
  <c r="K100" i="19"/>
  <c r="K92" i="19"/>
  <c r="J100" i="19"/>
  <c r="K93" i="19"/>
  <c r="J101" i="19"/>
  <c r="J96" i="19"/>
  <c r="K110" i="19"/>
  <c r="K108" i="19"/>
  <c r="K98" i="19"/>
  <c r="K105" i="19"/>
  <c r="K87" i="19"/>
  <c r="K102" i="19"/>
  <c r="K107" i="19"/>
  <c r="J109" i="19"/>
  <c r="K90" i="19"/>
  <c r="B70" i="19"/>
  <c r="G16" i="19" s="1"/>
  <c r="K94" i="19"/>
  <c r="K99" i="19"/>
  <c r="J107" i="19"/>
  <c r="G19" i="19" l="1"/>
  <c r="G13" i="19"/>
</calcChain>
</file>

<file path=xl/sharedStrings.xml><?xml version="1.0" encoding="utf-8"?>
<sst xmlns="http://schemas.openxmlformats.org/spreadsheetml/2006/main" count="137" uniqueCount="91">
  <si>
    <t>1/Fi</t>
  </si>
  <si>
    <t>Condition 1</t>
  </si>
  <si>
    <t>Condition 2</t>
  </si>
  <si>
    <t>Condition 3</t>
  </si>
  <si>
    <t>Condition 4</t>
  </si>
  <si>
    <t>Condition 5</t>
  </si>
  <si>
    <t>Condition 6</t>
  </si>
  <si>
    <t>Condition 3*</t>
  </si>
  <si>
    <t>kip-ft</t>
  </si>
  <si>
    <t>kip-in</t>
  </si>
  <si>
    <t>ksi</t>
  </si>
  <si>
    <t>Final Design</t>
  </si>
  <si>
    <t xml:space="preserve">epg </t>
  </si>
  <si>
    <r>
      <t>1/F</t>
    </r>
    <r>
      <rPr>
        <b/>
        <vertAlign val="subscript"/>
        <sz val="12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</t>
    </r>
  </si>
  <si>
    <r>
      <t>e</t>
    </r>
    <r>
      <rPr>
        <b/>
        <vertAlign val="subscript"/>
        <sz val="12"/>
        <color theme="1"/>
        <rFont val="Calibri"/>
        <family val="2"/>
        <scheme val="minor"/>
      </rPr>
      <t>pg</t>
    </r>
    <r>
      <rPr>
        <b/>
        <sz val="12"/>
        <color theme="1"/>
        <rFont val="Calibri"/>
        <family val="2"/>
        <scheme val="minor"/>
      </rPr>
      <t xml:space="preserve"> </t>
    </r>
  </si>
  <si>
    <t>Composite section properties</t>
  </si>
  <si>
    <t xml:space="preserve">Allowable tensile stress for concrete with bonded steel and </t>
  </si>
  <si>
    <t xml:space="preserve">Allowable compressive stress for concrete subjected to </t>
  </si>
  <si>
    <t>Non-composite beam section properties</t>
  </si>
  <si>
    <r>
      <t>Moment of inertia, I</t>
    </r>
    <r>
      <rPr>
        <vertAlign val="subscript"/>
        <sz val="12"/>
        <color theme="1"/>
        <rFont val="Calibri"/>
        <family val="2"/>
        <scheme val="minor"/>
      </rPr>
      <t>b</t>
    </r>
  </si>
  <si>
    <r>
      <t>Distance from the centroid to extreme top fiber, y</t>
    </r>
    <r>
      <rPr>
        <vertAlign val="subscript"/>
        <sz val="12"/>
        <color theme="1"/>
        <rFont val="Calibri"/>
        <family val="2"/>
        <scheme val="minor"/>
      </rPr>
      <t xml:space="preserve">t  </t>
    </r>
    <r>
      <rPr>
        <sz val="12"/>
        <color theme="1"/>
        <rFont val="Calibri"/>
        <family val="2"/>
        <scheme val="minor"/>
      </rPr>
      <t xml:space="preserve"> </t>
    </r>
  </si>
  <si>
    <r>
      <t>Distance from the centroid to extreme bottom fiber, y</t>
    </r>
    <r>
      <rPr>
        <vertAlign val="subscript"/>
        <sz val="12"/>
        <color theme="1"/>
        <rFont val="Calibri"/>
        <family val="2"/>
        <scheme val="minor"/>
      </rPr>
      <t>b</t>
    </r>
  </si>
  <si>
    <r>
      <t>Cross-section area, A</t>
    </r>
    <r>
      <rPr>
        <vertAlign val="subscript"/>
        <sz val="12"/>
        <color theme="1"/>
        <rFont val="Calibri"/>
        <family val="2"/>
        <scheme val="minor"/>
      </rPr>
      <t>b</t>
    </r>
  </si>
  <si>
    <r>
      <t>Moment of inertia, I</t>
    </r>
    <r>
      <rPr>
        <vertAlign val="subscript"/>
        <sz val="12"/>
        <color theme="1"/>
        <rFont val="Calibri"/>
        <family val="2"/>
        <scheme val="minor"/>
      </rPr>
      <t>bc</t>
    </r>
  </si>
  <si>
    <r>
      <t>Distance from the centroid to extreme top fiber of the beam, y</t>
    </r>
    <r>
      <rPr>
        <vertAlign val="subscript"/>
        <sz val="12"/>
        <color theme="1"/>
        <rFont val="Calibri"/>
        <family val="2"/>
        <scheme val="minor"/>
      </rPr>
      <t>tc</t>
    </r>
    <r>
      <rPr>
        <sz val="12"/>
        <color theme="1"/>
        <rFont val="Calibri"/>
        <family val="2"/>
        <scheme val="minor"/>
      </rPr>
      <t xml:space="preserve">   </t>
    </r>
  </si>
  <si>
    <r>
      <t>Distance from the centroid to extreme bottom fiber of the beam, y</t>
    </r>
    <r>
      <rPr>
        <vertAlign val="subscript"/>
        <sz val="12"/>
        <color theme="1"/>
        <rFont val="Calibri"/>
        <family val="2"/>
        <scheme val="minor"/>
      </rPr>
      <t>bc</t>
    </r>
  </si>
  <si>
    <t>Concrete properties</t>
  </si>
  <si>
    <r>
      <t>Precast beam, 28-day strength, fʹ</t>
    </r>
    <r>
      <rPr>
        <vertAlign val="subscript"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 xml:space="preserve">                                       </t>
    </r>
  </si>
  <si>
    <r>
      <t>Precast beam, strength at release, f</t>
    </r>
    <r>
      <rPr>
        <vertAlign val="subscript"/>
        <sz val="11"/>
        <color theme="1"/>
        <rFont val="Calibri"/>
        <family val="2"/>
        <scheme val="minor"/>
      </rPr>
      <t>ci</t>
    </r>
    <r>
      <rPr>
        <sz val="11"/>
        <color theme="1"/>
        <rFont val="Calibri"/>
        <family val="2"/>
        <scheme val="minor"/>
      </rPr>
      <t xml:space="preserve">’                                           </t>
    </r>
  </si>
  <si>
    <r>
      <t>Moment due to beam self-weight at release, M</t>
    </r>
    <r>
      <rPr>
        <vertAlign val="subscript"/>
        <sz val="12"/>
        <color theme="1"/>
        <rFont val="Calibri"/>
        <family val="2"/>
        <scheme val="minor"/>
      </rPr>
      <t>gr</t>
    </r>
  </si>
  <si>
    <r>
      <t>Moment due to beam self-weight on bearings, M</t>
    </r>
    <r>
      <rPr>
        <vertAlign val="subscript"/>
        <sz val="12"/>
        <color theme="1"/>
        <rFont val="Calibri"/>
        <family val="2"/>
        <scheme val="minor"/>
      </rPr>
      <t>g</t>
    </r>
  </si>
  <si>
    <r>
      <t>Moment due to deck and haunch, M</t>
    </r>
    <r>
      <rPr>
        <vertAlign val="subscript"/>
        <sz val="12"/>
        <color theme="1"/>
        <rFont val="Calibri"/>
        <family val="2"/>
        <scheme val="minor"/>
      </rPr>
      <t>D</t>
    </r>
  </si>
  <si>
    <r>
      <t>Moment due to barrier, M</t>
    </r>
    <r>
      <rPr>
        <vertAlign val="subscript"/>
        <sz val="12"/>
        <color theme="1"/>
        <rFont val="Calibri"/>
        <family val="2"/>
        <scheme val="minor"/>
      </rPr>
      <t>b</t>
    </r>
  </si>
  <si>
    <r>
      <t>Moment due to future wearing surface, M</t>
    </r>
    <r>
      <rPr>
        <vertAlign val="subscript"/>
        <sz val="12"/>
        <color theme="1"/>
        <rFont val="Calibri"/>
        <family val="2"/>
        <scheme val="minor"/>
      </rPr>
      <t>ws</t>
    </r>
  </si>
  <si>
    <r>
      <t>Moment due to lane load, M</t>
    </r>
    <r>
      <rPr>
        <vertAlign val="subscript"/>
        <sz val="12"/>
        <color theme="1"/>
        <rFont val="Calibri"/>
        <family val="2"/>
        <scheme val="minor"/>
      </rPr>
      <t>LL</t>
    </r>
  </si>
  <si>
    <r>
      <t>Moment due to truck or axle load, M</t>
    </r>
    <r>
      <rPr>
        <vertAlign val="subscript"/>
        <sz val="12"/>
        <color theme="1"/>
        <rFont val="Calibri"/>
        <family val="2"/>
        <scheme val="minor"/>
      </rPr>
      <t>LT</t>
    </r>
  </si>
  <si>
    <t>Beam midspan moment</t>
  </si>
  <si>
    <t>Prestressing</t>
  </si>
  <si>
    <r>
      <t xml:space="preserve">Ratio of effective prestress after losses to stress prior to transfer, </t>
    </r>
    <r>
      <rPr>
        <sz val="11"/>
        <color theme="1"/>
        <rFont val="Symbol"/>
        <family val="1"/>
        <charset val="2"/>
      </rPr>
      <t>h</t>
    </r>
  </si>
  <si>
    <r>
      <t>Prestressing force at release, F</t>
    </r>
    <r>
      <rPr>
        <vertAlign val="subscript"/>
        <sz val="11"/>
        <color theme="1"/>
        <rFont val="Calibri"/>
        <family val="2"/>
        <scheme val="minor"/>
      </rPr>
      <t>i</t>
    </r>
  </si>
  <si>
    <t>kips</t>
  </si>
  <si>
    <r>
      <t>Allowable concrete compressive stress at release, f</t>
    </r>
    <r>
      <rPr>
        <vertAlign val="subscript"/>
        <sz val="11"/>
        <color theme="1"/>
        <rFont val="Calibri"/>
        <family val="2"/>
        <scheme val="minor"/>
      </rPr>
      <t xml:space="preserve">ci </t>
    </r>
    <r>
      <rPr>
        <sz val="11"/>
        <color theme="1"/>
        <rFont val="Calibri"/>
        <family val="2"/>
        <scheme val="minor"/>
      </rPr>
      <t>= 0.6 (f</t>
    </r>
    <r>
      <rPr>
        <vertAlign val="subscript"/>
        <sz val="11"/>
        <color theme="1"/>
        <rFont val="Calibri"/>
        <family val="2"/>
        <scheme val="minor"/>
      </rPr>
      <t>ci</t>
    </r>
    <r>
      <rPr>
        <sz val="11"/>
        <color theme="1"/>
        <rFont val="Calibri"/>
        <family val="2"/>
        <scheme val="minor"/>
      </rPr>
      <t>')</t>
    </r>
  </si>
  <si>
    <r>
      <t>Allowable concrete tensile stress at release, f</t>
    </r>
    <r>
      <rPr>
        <vertAlign val="subscript"/>
        <sz val="11"/>
        <color theme="1"/>
        <rFont val="Calibri"/>
        <family val="2"/>
        <scheme val="minor"/>
      </rPr>
      <t xml:space="preserve">ti  </t>
    </r>
    <r>
      <rPr>
        <sz val="11"/>
        <color theme="1"/>
        <rFont val="Calibri"/>
        <family val="2"/>
        <scheme val="minor"/>
      </rPr>
      <t xml:space="preserve"> = 0.24 </t>
    </r>
    <r>
      <rPr>
        <sz val="11"/>
        <color theme="1"/>
        <rFont val="Symbol"/>
        <family val="1"/>
        <charset val="2"/>
      </rPr>
      <t>Ö</t>
    </r>
    <r>
      <rPr>
        <sz val="11"/>
        <color theme="1"/>
        <rFont val="Calibri"/>
        <family val="2"/>
        <scheme val="minor"/>
      </rPr>
      <t>(f</t>
    </r>
    <r>
      <rPr>
        <vertAlign val="subscript"/>
        <sz val="11"/>
        <color theme="1"/>
        <rFont val="Calibri"/>
        <family val="2"/>
        <scheme val="minor"/>
      </rPr>
      <t>ci</t>
    </r>
    <r>
      <rPr>
        <sz val="11"/>
        <color theme="1"/>
        <rFont val="Calibri"/>
        <family val="2"/>
        <scheme val="minor"/>
      </rPr>
      <t>')</t>
    </r>
  </si>
  <si>
    <r>
      <t>subjected to not worse than moderate corrosion condition, f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color theme="1"/>
        <rFont val="Calibri"/>
        <family val="2"/>
        <scheme val="minor"/>
      </rPr>
      <t xml:space="preserve"> = 0.24 </t>
    </r>
    <r>
      <rPr>
        <sz val="11"/>
        <color theme="1"/>
        <rFont val="Symbol"/>
        <family val="1"/>
        <charset val="2"/>
      </rPr>
      <t>Ö</t>
    </r>
    <r>
      <rPr>
        <sz val="11"/>
        <color theme="1"/>
        <rFont val="Calibri"/>
        <family val="2"/>
        <scheme val="minor"/>
      </rPr>
      <t>(f')</t>
    </r>
  </si>
  <si>
    <r>
      <t>effective prestress and permanent loads f</t>
    </r>
    <r>
      <rPr>
        <vertAlign val="subscript"/>
        <sz val="11"/>
        <color theme="1"/>
        <rFont val="Calibri"/>
        <family val="2"/>
        <scheme val="minor"/>
      </rPr>
      <t>cpl</t>
    </r>
    <r>
      <rPr>
        <sz val="11"/>
        <color theme="1"/>
        <rFont val="Calibri"/>
        <family val="2"/>
        <scheme val="minor"/>
      </rPr>
      <t xml:space="preserve"> = 0.45 (f')</t>
    </r>
  </si>
  <si>
    <t>Stess limits</t>
  </si>
  <si>
    <t>Section properties</t>
  </si>
  <si>
    <r>
      <t>Beam section modulus for top fiber, 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  = I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/y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</t>
    </r>
  </si>
  <si>
    <r>
      <t>Beam section modulus for bottom fiber,  S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 = I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/y</t>
    </r>
    <r>
      <rPr>
        <vertAlign val="subscript"/>
        <sz val="11"/>
        <color theme="1"/>
        <rFont val="Calibri"/>
        <family val="2"/>
        <scheme val="minor"/>
      </rPr>
      <t>b</t>
    </r>
  </si>
  <si>
    <r>
      <t>Composite section modulus for bottom fiber, S</t>
    </r>
    <r>
      <rPr>
        <vertAlign val="subscript"/>
        <sz val="11"/>
        <color theme="1"/>
        <rFont val="Calibri"/>
        <family val="2"/>
        <scheme val="minor"/>
      </rPr>
      <t>bc</t>
    </r>
    <r>
      <rPr>
        <sz val="11"/>
        <color theme="1"/>
        <rFont val="Calibri"/>
        <family val="2"/>
        <scheme val="minor"/>
      </rPr>
      <t xml:space="preserve"> = I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/y</t>
    </r>
    <r>
      <rPr>
        <vertAlign val="subscript"/>
        <sz val="11"/>
        <color theme="1"/>
        <rFont val="Calibri"/>
        <family val="2"/>
        <scheme val="minor"/>
      </rPr>
      <t>bc</t>
    </r>
    <r>
      <rPr>
        <sz val="11"/>
        <color theme="1"/>
        <rFont val="Calibri"/>
        <family val="2"/>
        <scheme val="minor"/>
      </rPr>
      <t xml:space="preserve"> </t>
    </r>
  </si>
  <si>
    <r>
      <t>Distance from the centroid to upper limit of kern, k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-S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/A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   </t>
    </r>
  </si>
  <si>
    <r>
      <t>Distance from the centroid to lower limit of kern, k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=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/A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   </t>
    </r>
  </si>
  <si>
    <r>
      <t>Eccentricity of strands with respect to girder centroid, e</t>
    </r>
    <r>
      <rPr>
        <vertAlign val="subscript"/>
        <sz val="11"/>
        <color theme="1"/>
        <rFont val="Calibri"/>
        <family val="2"/>
        <scheme val="minor"/>
      </rPr>
      <t>pg</t>
    </r>
  </si>
  <si>
    <t>in.</t>
  </si>
  <si>
    <r>
      <t>in.</t>
    </r>
    <r>
      <rPr>
        <vertAlign val="superscript"/>
        <sz val="12"/>
        <color theme="1"/>
        <rFont val="Calibri"/>
        <family val="2"/>
        <scheme val="minor"/>
      </rPr>
      <t>4</t>
    </r>
  </si>
  <si>
    <r>
      <t>in.</t>
    </r>
    <r>
      <rPr>
        <vertAlign val="superscript"/>
        <sz val="12"/>
        <color theme="1"/>
        <rFont val="Calibri"/>
        <family val="2"/>
        <scheme val="minor"/>
      </rPr>
      <t>2</t>
    </r>
  </si>
  <si>
    <r>
      <t>in.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</si>
  <si>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in.</t>
    </r>
    <r>
      <rPr>
        <vertAlign val="superscript"/>
        <sz val="12"/>
        <color theme="1"/>
        <rFont val="Calibri"/>
        <family val="2"/>
        <scheme val="minor"/>
      </rPr>
      <t>3</t>
    </r>
  </si>
  <si>
    <r>
      <t>Composite section modulus for beam top fiber, S</t>
    </r>
    <r>
      <rPr>
        <vertAlign val="subscript"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 = I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/y</t>
    </r>
    <r>
      <rPr>
        <vertAlign val="subscript"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</t>
    </r>
  </si>
  <si>
    <t>Cover to the bottom layer of strands</t>
  </si>
  <si>
    <t>1/kips</t>
  </si>
  <si>
    <t>Condition 4*</t>
  </si>
  <si>
    <t>Condition 5*</t>
  </si>
  <si>
    <r>
      <t>effective prestress, permanent loads, and transient loads, f</t>
    </r>
    <r>
      <rPr>
        <vertAlign val="subscript"/>
        <sz val="11"/>
        <color theme="1"/>
        <rFont val="Calibri"/>
        <family val="2"/>
        <scheme val="minor"/>
      </rPr>
      <t xml:space="preserve">ctl </t>
    </r>
    <r>
      <rPr>
        <sz val="11"/>
        <color theme="1"/>
        <rFont val="Calibri"/>
        <family val="2"/>
        <scheme val="minor"/>
      </rPr>
      <t>= 0.6 (f')</t>
    </r>
  </si>
  <si>
    <t>ft</t>
  </si>
  <si>
    <r>
      <t>Distance between bearing centerlines, L</t>
    </r>
    <r>
      <rPr>
        <vertAlign val="subscript"/>
        <sz val="12"/>
        <color theme="1"/>
        <rFont val="Calibri"/>
        <family val="2"/>
        <scheme val="minor"/>
      </rPr>
      <t>ds</t>
    </r>
  </si>
  <si>
    <r>
      <t>Disance between loading points, L</t>
    </r>
    <r>
      <rPr>
        <vertAlign val="subscript"/>
        <sz val="12"/>
        <color theme="1"/>
        <rFont val="Calibri"/>
        <family val="2"/>
        <scheme val="minor"/>
      </rPr>
      <t>ld</t>
    </r>
  </si>
  <si>
    <t>Four-point loading</t>
  </si>
  <si>
    <r>
      <t>(with harped/draped strands, L</t>
    </r>
    <r>
      <rPr>
        <vertAlign val="subscript"/>
        <sz val="12"/>
        <color theme="1"/>
        <rFont val="Calibri"/>
        <family val="2"/>
        <scheme val="minor"/>
      </rPr>
      <t>ld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mbol"/>
        <family val="1"/>
        <charset val="2"/>
      </rPr>
      <t>£</t>
    </r>
    <r>
      <rPr>
        <sz val="7.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0.2 x beam length)</t>
    </r>
  </si>
  <si>
    <t>1. Checking a PC beam capacity against the stress limits defined in the AASHTO LRFD 2017</t>
  </si>
  <si>
    <t>2.  Identifying the flexural failure mode during load testing</t>
  </si>
  <si>
    <t>Force Required for 4-Point Loading</t>
  </si>
  <si>
    <t>Force Required at Midspan for 3-Point Loading</t>
  </si>
  <si>
    <t>Flexural failure mode</t>
  </si>
  <si>
    <t>This spreadsheet  is developed using fundamentals of prestressed concrete beam design.  This spreadsheet allows:</t>
  </si>
  <si>
    <t>3  Calculating the force magnitude required for load testing (3-point and 4-point loading)</t>
  </si>
  <si>
    <t>Directions:</t>
  </si>
  <si>
    <r>
      <t xml:space="preserve">Complete input by filling </t>
    </r>
    <r>
      <rPr>
        <b/>
        <sz val="11"/>
        <color theme="3" tint="0.39997558519241921"/>
        <rFont val="Calibri"/>
        <family val="2"/>
        <scheme val="minor"/>
      </rPr>
      <t xml:space="preserve">BLUE </t>
    </r>
    <r>
      <rPr>
        <sz val="11"/>
        <color theme="1"/>
        <rFont val="Calibri"/>
        <family val="2"/>
        <scheme val="minor"/>
      </rPr>
      <t>highlighted cells</t>
    </r>
  </si>
  <si>
    <t>Go to tab "Magnel Diagram - Failure Mode" to identify the flexural failure mode</t>
  </si>
  <si>
    <r>
      <t xml:space="preserve">Review resutls presented in </t>
    </r>
    <r>
      <rPr>
        <b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fonts with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C000"/>
        <rFont val="Calibri"/>
        <family val="2"/>
        <scheme val="minor"/>
      </rPr>
      <t>YELLOW</t>
    </r>
    <r>
      <rPr>
        <sz val="11"/>
        <color theme="1"/>
        <rFont val="Calibri"/>
        <family val="2"/>
        <scheme val="minor"/>
      </rPr>
      <t xml:space="preserve"> highlights.</t>
    </r>
  </si>
  <si>
    <t>Go to tab "Magnel Diagram - Design Check" to evaluate if the selected design is within the limits</t>
  </si>
  <si>
    <r>
      <t>M</t>
    </r>
    <r>
      <rPr>
        <b/>
        <vertAlign val="subscript"/>
        <sz val="12"/>
        <color theme="1"/>
        <rFont val="Calibri"/>
        <family val="2"/>
        <scheme val="minor"/>
      </rPr>
      <t>5R</t>
    </r>
    <r>
      <rPr>
        <b/>
        <sz val="12"/>
        <color theme="1"/>
        <rFont val="Calibri"/>
        <family val="2"/>
        <scheme val="minor"/>
      </rPr>
      <t xml:space="preserve"> = 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</si>
  <si>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5</t>
    </r>
    <r>
      <rPr>
        <b/>
        <vertAlign val="subscript"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 xml:space="preserve"> = 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</si>
  <si>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5R</t>
    </r>
    <r>
      <rPr>
        <b/>
        <sz val="12"/>
        <color theme="1"/>
        <rFont val="Calibri"/>
        <family val="2"/>
        <scheme val="minor"/>
      </rPr>
      <t xml:space="preserve"> + M</t>
    </r>
    <r>
      <rPr>
        <b/>
        <vertAlign val="subscript"/>
        <sz val="12"/>
        <color theme="1"/>
        <rFont val="Calibri"/>
        <family val="2"/>
        <scheme val="minor"/>
      </rPr>
      <t>5</t>
    </r>
    <r>
      <rPr>
        <b/>
        <vertAlign val="subscript"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 xml:space="preserve"> = 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</si>
  <si>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4R</t>
    </r>
    <r>
      <rPr>
        <b/>
        <sz val="12"/>
        <color theme="1"/>
        <rFont val="Calibri"/>
        <family val="2"/>
        <scheme val="minor"/>
      </rPr>
      <t xml:space="preserve"> = 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</si>
  <si>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4</t>
    </r>
    <r>
      <rPr>
        <b/>
        <vertAlign val="subscript"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 xml:space="preserve"> = 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</si>
  <si>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4R</t>
    </r>
    <r>
      <rPr>
        <b/>
        <sz val="12"/>
        <color theme="1"/>
        <rFont val="Calibri"/>
        <family val="2"/>
        <scheme val="minor"/>
      </rPr>
      <t xml:space="preserve"> + M</t>
    </r>
    <r>
      <rPr>
        <b/>
        <vertAlign val="subscript"/>
        <sz val="12"/>
        <color theme="1"/>
        <rFont val="Calibri"/>
        <family val="2"/>
        <scheme val="minor"/>
      </rPr>
      <t>4</t>
    </r>
    <r>
      <rPr>
        <b/>
        <vertAlign val="subscript"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 xml:space="preserve"> = 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</si>
  <si>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3R</t>
    </r>
    <r>
      <rPr>
        <b/>
        <sz val="12"/>
        <color theme="1"/>
        <rFont val="Calibri"/>
        <family val="2"/>
        <scheme val="minor"/>
      </rPr>
      <t xml:space="preserve"> = 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</si>
  <si>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3</t>
    </r>
    <r>
      <rPr>
        <b/>
        <vertAlign val="subscript"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 xml:space="preserve"> = </t>
    </r>
  </si>
  <si>
    <r>
      <t>M</t>
    </r>
    <r>
      <rPr>
        <b/>
        <vertAlign val="subscript"/>
        <sz val="12"/>
        <color theme="1"/>
        <rFont val="Calibri"/>
        <family val="2"/>
        <scheme val="minor"/>
      </rPr>
      <t>3R</t>
    </r>
    <r>
      <rPr>
        <b/>
        <sz val="12"/>
        <color theme="1"/>
        <rFont val="Calibri"/>
        <family val="2"/>
        <scheme val="minor"/>
      </rPr>
      <t xml:space="preserve"> + M</t>
    </r>
    <r>
      <rPr>
        <b/>
        <vertAlign val="subscript"/>
        <sz val="12"/>
        <color theme="1"/>
        <rFont val="Calibri"/>
        <family val="2"/>
        <scheme val="minor"/>
      </rPr>
      <t>3</t>
    </r>
    <r>
      <rPr>
        <b/>
        <vertAlign val="subscript"/>
        <sz val="12"/>
        <color theme="1"/>
        <rFont val="Symbol"/>
        <family val="1"/>
        <charset val="2"/>
      </rPr>
      <t>D</t>
    </r>
    <r>
      <rPr>
        <b/>
        <sz val="12"/>
        <color theme="1"/>
        <rFont val="Calibri"/>
        <family val="2"/>
        <scheme val="minor"/>
      </rPr>
      <t xml:space="preserve"> = </t>
    </r>
  </si>
  <si>
    <t>Moment Required at Midspan to Reach Stress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</si>
</sst>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00"/>
    <numFmt numFmtId="167" formatCode="0.000"/>
  </numFmts>
  <fonts count="24" x14ac:knownFonts="1">
    <font>
      <sz val="11"/>
      <color theme="1"/>
      <name val="Calibri"/>
      <family val="2"/>
      <scheme val="minor"/>
    </font>
    <font>
      <sz val="2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2"/>
      <color theme="1"/>
      <name val="Symbol"/>
      <family val="1"/>
      <charset val="2"/>
    </font>
    <font>
      <sz val="12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sz val="7.2"/>
      <color theme="1"/>
      <name val="Calibri"/>
      <family val="2"/>
    </font>
    <font>
      <sz val="12"/>
      <color theme="1"/>
      <name val="Calibri"/>
      <family val="2"/>
    </font>
    <font>
      <b/>
      <sz val="11"/>
      <color theme="3" tint="0.3999755851924192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0" fontId="1" fillId="0" borderId="0" xfId="0" applyFont="1" applyAlignment="1">
      <alignment horizontal="center" vertical="center" readingOrder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0" fontId="0" fillId="0" borderId="0" xfId="0" applyFill="1"/>
    <xf numFmtId="1" fontId="4" fillId="0" borderId="0" xfId="0" applyNumberFormat="1" applyFont="1"/>
    <xf numFmtId="0" fontId="3" fillId="0" borderId="0" xfId="0" applyFont="1"/>
    <xf numFmtId="11" fontId="0" fillId="0" borderId="0" xfId="0" applyNumberFormat="1" applyFont="1"/>
    <xf numFmtId="0" fontId="0" fillId="0" borderId="0" xfId="0" applyFont="1"/>
    <xf numFmtId="0" fontId="3" fillId="0" borderId="0" xfId="0" applyFont="1" applyFill="1" applyAlignment="1">
      <alignment horizontal="center"/>
    </xf>
    <xf numFmtId="2" fontId="0" fillId="0" borderId="0" xfId="0" applyNumberFormat="1" applyFill="1"/>
    <xf numFmtId="0" fontId="0" fillId="2" borderId="1" xfId="0" applyFill="1" applyBorder="1"/>
    <xf numFmtId="0" fontId="8" fillId="0" borderId="0" xfId="0" applyFont="1"/>
    <xf numFmtId="0" fontId="8" fillId="2" borderId="1" xfId="0" applyFont="1" applyFill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7" fontId="0" fillId="0" borderId="0" xfId="0" applyNumberFormat="1"/>
    <xf numFmtId="0" fontId="0" fillId="0" borderId="0" xfId="0" applyAlignment="1">
      <alignment horizontal="center" vertical="center"/>
    </xf>
    <xf numFmtId="1" fontId="0" fillId="0" borderId="0" xfId="0" applyNumberFormat="1"/>
    <xf numFmtId="166" fontId="0" fillId="0" borderId="1" xfId="0" applyNumberFormat="1" applyBorder="1"/>
    <xf numFmtId="1" fontId="8" fillId="0" borderId="0" xfId="0" applyNumberFormat="1" applyFont="1"/>
    <xf numFmtId="0" fontId="3" fillId="0" borderId="0" xfId="0" applyFont="1" applyAlignment="1">
      <alignment horizontal="right" vertical="center"/>
    </xf>
    <xf numFmtId="165" fontId="3" fillId="0" borderId="0" xfId="0" applyNumberFormat="1" applyFont="1"/>
    <xf numFmtId="0" fontId="3" fillId="0" borderId="0" xfId="0" applyFont="1" applyAlignment="1">
      <alignment horizontal="right"/>
    </xf>
    <xf numFmtId="0" fontId="14" fillId="0" borderId="0" xfId="0" applyFont="1"/>
    <xf numFmtId="165" fontId="2" fillId="0" borderId="0" xfId="0" applyNumberFormat="1" applyFont="1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7" fillId="3" borderId="0" xfId="0" applyFont="1" applyFill="1"/>
    <xf numFmtId="0" fontId="15" fillId="3" borderId="0" xfId="0" applyFont="1" applyFill="1"/>
    <xf numFmtId="0" fontId="16" fillId="0" borderId="0" xfId="0" applyFont="1"/>
    <xf numFmtId="0" fontId="17" fillId="0" borderId="0" xfId="0" applyFont="1"/>
    <xf numFmtId="165" fontId="15" fillId="3" borderId="0" xfId="0" applyNumberFormat="1" applyFont="1" applyFill="1"/>
    <xf numFmtId="0" fontId="8" fillId="3" borderId="0" xfId="0" applyFont="1" applyFill="1"/>
    <xf numFmtId="0" fontId="7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00"/>
      <color rgb="FF008000"/>
      <color rgb="FFCC00CC"/>
      <color rgb="FF33CC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tx1"/>
                </a:solidFill>
              </a:rPr>
              <a:t>Magnel Diagram - Design Check</a:t>
            </a:r>
          </a:p>
        </c:rich>
      </c:tx>
      <c:layout>
        <c:manualLayout>
          <c:xMode val="edge"/>
          <c:yMode val="edge"/>
          <c:x val="0.3932091919048345"/>
          <c:y val="3.3845295779902786E-2"/>
        </c:manualLayout>
      </c:layout>
      <c:overlay val="0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43487684375623"/>
          <c:y val="0.13192736395970925"/>
          <c:w val="0.85189063516467189"/>
          <c:h val="0.74532518990389873"/>
        </c:manualLayout>
      </c:layout>
      <c:scatterChart>
        <c:scatterStyle val="lineMarker"/>
        <c:varyColors val="0"/>
        <c:ser>
          <c:idx val="0"/>
          <c:order val="0"/>
          <c:tx>
            <c:v>Condition 1</c:v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Input'!$B$87:$B$111</c:f>
              <c:numCache>
                <c:formatCode>0.00</c:formatCode>
                <c:ptCount val="25"/>
                <c:pt idx="0">
                  <c:v>9.4583623277842825</c:v>
                </c:pt>
                <c:pt idx="1">
                  <c:v>10.041096199109827</c:v>
                </c:pt>
                <c:pt idx="2">
                  <c:v>10.769513538266757</c:v>
                </c:pt>
                <c:pt idx="3">
                  <c:v>11.497930877423688</c:v>
                </c:pt>
                <c:pt idx="4">
                  <c:v>12.22634821658062</c:v>
                </c:pt>
                <c:pt idx="5">
                  <c:v>12.95476555573755</c:v>
                </c:pt>
                <c:pt idx="6">
                  <c:v>13.683182894894481</c:v>
                </c:pt>
                <c:pt idx="7">
                  <c:v>14.411600234051413</c:v>
                </c:pt>
                <c:pt idx="8">
                  <c:v>15.140017573208343</c:v>
                </c:pt>
                <c:pt idx="9">
                  <c:v>15.868434912365274</c:v>
                </c:pt>
                <c:pt idx="10">
                  <c:v>16.596852251522204</c:v>
                </c:pt>
                <c:pt idx="11">
                  <c:v>17.325269590679135</c:v>
                </c:pt>
                <c:pt idx="12">
                  <c:v>18.053686929836065</c:v>
                </c:pt>
                <c:pt idx="13">
                  <c:v>18.782104268992995</c:v>
                </c:pt>
                <c:pt idx="14">
                  <c:v>19.510521608149929</c:v>
                </c:pt>
                <c:pt idx="15">
                  <c:v>20.238938947306856</c:v>
                </c:pt>
                <c:pt idx="16">
                  <c:v>20.96735628646379</c:v>
                </c:pt>
                <c:pt idx="17">
                  <c:v>21.695773625620717</c:v>
                </c:pt>
                <c:pt idx="18">
                  <c:v>22.424190964777651</c:v>
                </c:pt>
                <c:pt idx="19">
                  <c:v>23.152608303934581</c:v>
                </c:pt>
                <c:pt idx="20">
                  <c:v>23.881025643091512</c:v>
                </c:pt>
                <c:pt idx="21">
                  <c:v>24.609442982248442</c:v>
                </c:pt>
                <c:pt idx="22">
                  <c:v>25.337860321405373</c:v>
                </c:pt>
                <c:pt idx="23">
                  <c:v>26.066277660562303</c:v>
                </c:pt>
                <c:pt idx="24">
                  <c:v>26.794694999719233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6A-45E7-B954-68E6E2A94919}"/>
            </c:ext>
          </c:extLst>
        </c:ser>
        <c:ser>
          <c:idx val="1"/>
          <c:order val="1"/>
          <c:tx>
            <c:v>Condition 2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Input'!$C$87:$C$111</c:f>
              <c:numCache>
                <c:formatCode>0.00</c:formatCode>
                <c:ptCount val="25"/>
                <c:pt idx="0">
                  <c:v>-8.7092096146792066</c:v>
                </c:pt>
                <c:pt idx="1">
                  <c:v>-7.1140296762176689</c:v>
                </c:pt>
                <c:pt idx="2">
                  <c:v>-5.1200547531407459</c:v>
                </c:pt>
                <c:pt idx="3">
                  <c:v>-3.1260798300638237</c:v>
                </c:pt>
                <c:pt idx="4">
                  <c:v>-1.1321049069868998</c:v>
                </c:pt>
                <c:pt idx="5">
                  <c:v>0.86187001609002323</c:v>
                </c:pt>
                <c:pt idx="6">
                  <c:v>2.8558449391669445</c:v>
                </c:pt>
                <c:pt idx="7">
                  <c:v>4.8498198622438693</c:v>
                </c:pt>
                <c:pt idx="8">
                  <c:v>6.8437947853207923</c:v>
                </c:pt>
                <c:pt idx="9">
                  <c:v>8.8377697083977154</c:v>
                </c:pt>
                <c:pt idx="10">
                  <c:v>10.831744631474638</c:v>
                </c:pt>
                <c:pt idx="11">
                  <c:v>12.825719554551561</c:v>
                </c:pt>
                <c:pt idx="12">
                  <c:v>14.819694477628481</c:v>
                </c:pt>
                <c:pt idx="13">
                  <c:v>16.813669400705407</c:v>
                </c:pt>
                <c:pt idx="14">
                  <c:v>18.807644323782331</c:v>
                </c:pt>
                <c:pt idx="15">
                  <c:v>20.801619246859254</c:v>
                </c:pt>
                <c:pt idx="16">
                  <c:v>22.795594169936177</c:v>
                </c:pt>
                <c:pt idx="17">
                  <c:v>24.789569093013096</c:v>
                </c:pt>
                <c:pt idx="18">
                  <c:v>26.783544016090023</c:v>
                </c:pt>
                <c:pt idx="19">
                  <c:v>28.777518939166942</c:v>
                </c:pt>
                <c:pt idx="20">
                  <c:v>30.771493862243869</c:v>
                </c:pt>
                <c:pt idx="21">
                  <c:v>32.765468785320792</c:v>
                </c:pt>
                <c:pt idx="22">
                  <c:v>34.759443708397711</c:v>
                </c:pt>
                <c:pt idx="23">
                  <c:v>36.753418631474631</c:v>
                </c:pt>
                <c:pt idx="24">
                  <c:v>38.74739355455155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6A-45E7-B954-68E6E2A94919}"/>
            </c:ext>
          </c:extLst>
        </c:ser>
        <c:ser>
          <c:idx val="2"/>
          <c:order val="2"/>
          <c:tx>
            <c:v>Condition 3</c:v>
          </c:tx>
          <c:spPr>
            <a:ln w="349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Input'!$D$87:$D$111</c:f>
              <c:numCache>
                <c:formatCode>0.00</c:formatCode>
                <c:ptCount val="25"/>
                <c:pt idx="0">
                  <c:v>9.2018303110105872</c:v>
                </c:pt>
                <c:pt idx="1">
                  <c:v>8.7584361152413468</c:v>
                </c:pt>
                <c:pt idx="2">
                  <c:v>8.2041933705297989</c:v>
                </c:pt>
                <c:pt idx="3">
                  <c:v>7.6499506258182493</c:v>
                </c:pt>
                <c:pt idx="4">
                  <c:v>7.0957078811067005</c:v>
                </c:pt>
                <c:pt idx="5">
                  <c:v>6.5414651363951517</c:v>
                </c:pt>
                <c:pt idx="6">
                  <c:v>5.9872223916836029</c:v>
                </c:pt>
                <c:pt idx="7">
                  <c:v>5.4329796469720542</c:v>
                </c:pt>
                <c:pt idx="8">
                  <c:v>4.8787369022605045</c:v>
                </c:pt>
                <c:pt idx="9">
                  <c:v>4.3244941575489557</c:v>
                </c:pt>
                <c:pt idx="10">
                  <c:v>3.7702514128374061</c:v>
                </c:pt>
                <c:pt idx="11">
                  <c:v>3.2160086681258582</c:v>
                </c:pt>
                <c:pt idx="12">
                  <c:v>2.6617659234143094</c:v>
                </c:pt>
                <c:pt idx="13">
                  <c:v>2.1075231787027597</c:v>
                </c:pt>
                <c:pt idx="14">
                  <c:v>1.553280433991211</c:v>
                </c:pt>
                <c:pt idx="15">
                  <c:v>0.99903768927966219</c:v>
                </c:pt>
                <c:pt idx="16">
                  <c:v>0.44479494456811253</c:v>
                </c:pt>
                <c:pt idx="17">
                  <c:v>-0.10944780014343536</c:v>
                </c:pt>
                <c:pt idx="18">
                  <c:v>-0.66369054485498502</c:v>
                </c:pt>
                <c:pt idx="19">
                  <c:v>-1.2179332895665347</c:v>
                </c:pt>
                <c:pt idx="20">
                  <c:v>-1.7721760342780843</c:v>
                </c:pt>
                <c:pt idx="21">
                  <c:v>-2.3264187789896305</c:v>
                </c:pt>
                <c:pt idx="22">
                  <c:v>-2.8806615237011801</c:v>
                </c:pt>
                <c:pt idx="23">
                  <c:v>-3.4349042684127298</c:v>
                </c:pt>
                <c:pt idx="24">
                  <c:v>-3.9891470131242777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6A-45E7-B954-68E6E2A94919}"/>
            </c:ext>
          </c:extLst>
        </c:ser>
        <c:ser>
          <c:idx val="3"/>
          <c:order val="3"/>
          <c:tx>
            <c:v>Condition 4</c:v>
          </c:tx>
          <c:spPr>
            <a:ln w="349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Input'!$E$87:$E$111</c:f>
              <c:numCache>
                <c:formatCode>0.00</c:formatCode>
                <c:ptCount val="25"/>
                <c:pt idx="0">
                  <c:v>9.1256351654071732</c:v>
                </c:pt>
                <c:pt idx="1">
                  <c:v>8.3774603872242839</c:v>
                </c:pt>
                <c:pt idx="2">
                  <c:v>7.4422419144956713</c:v>
                </c:pt>
                <c:pt idx="3">
                  <c:v>6.5070234417670587</c:v>
                </c:pt>
                <c:pt idx="4">
                  <c:v>5.5718049690384452</c:v>
                </c:pt>
                <c:pt idx="5">
                  <c:v>4.6365864963098327</c:v>
                </c:pt>
                <c:pt idx="6">
                  <c:v>3.7013680235812201</c:v>
                </c:pt>
                <c:pt idx="7">
                  <c:v>2.7661495508526075</c:v>
                </c:pt>
                <c:pt idx="8">
                  <c:v>1.830931078123994</c:v>
                </c:pt>
                <c:pt idx="9">
                  <c:v>0.89571260539538144</c:v>
                </c:pt>
                <c:pt idx="10">
                  <c:v>-3.9505867333231137E-2</c:v>
                </c:pt>
                <c:pt idx="11">
                  <c:v>-0.97472434006184372</c:v>
                </c:pt>
                <c:pt idx="12">
                  <c:v>-1.9099428127904563</c:v>
                </c:pt>
                <c:pt idx="13">
                  <c:v>-2.8451612855190689</c:v>
                </c:pt>
                <c:pt idx="14">
                  <c:v>-3.7803797582476815</c:v>
                </c:pt>
                <c:pt idx="15">
                  <c:v>-4.7155982309762958</c:v>
                </c:pt>
                <c:pt idx="16">
                  <c:v>-5.6508167037049084</c:v>
                </c:pt>
                <c:pt idx="17">
                  <c:v>-6.5860351764335192</c:v>
                </c:pt>
                <c:pt idx="18">
                  <c:v>-7.5212536491621336</c:v>
                </c:pt>
                <c:pt idx="19">
                  <c:v>-8.4564721218907479</c:v>
                </c:pt>
                <c:pt idx="20">
                  <c:v>-9.3916905946193587</c:v>
                </c:pt>
                <c:pt idx="21">
                  <c:v>-10.32690906734797</c:v>
                </c:pt>
                <c:pt idx="22">
                  <c:v>-11.262127540076584</c:v>
                </c:pt>
                <c:pt idx="23">
                  <c:v>-12.197346012805198</c:v>
                </c:pt>
                <c:pt idx="24">
                  <c:v>-13.132564485533809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6A-45E7-B954-68E6E2A94919}"/>
            </c:ext>
          </c:extLst>
        </c:ser>
        <c:ser>
          <c:idx val="4"/>
          <c:order val="4"/>
          <c:tx>
            <c:v>Condition 5</c:v>
          </c:tx>
          <c:spPr>
            <a:ln w="349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Input'!$F$87:$F$111</c:f>
              <c:numCache>
                <c:formatCode>0.00</c:formatCode>
                <c:ptCount val="25"/>
                <c:pt idx="0">
                  <c:v>-8.792319330043938</c:v>
                </c:pt>
                <c:pt idx="1">
                  <c:v>-7.5295782530413184</c:v>
                </c:pt>
                <c:pt idx="2">
                  <c:v>-5.9511519067880458</c:v>
                </c:pt>
                <c:pt idx="3">
                  <c:v>-4.3727255605347732</c:v>
                </c:pt>
                <c:pt idx="4">
                  <c:v>-2.7942992142814997</c:v>
                </c:pt>
                <c:pt idx="5">
                  <c:v>-1.2158728680282263</c:v>
                </c:pt>
                <c:pt idx="6">
                  <c:v>0.36255347822504547</c:v>
                </c:pt>
                <c:pt idx="7">
                  <c:v>1.940979824478319</c:v>
                </c:pt>
                <c:pt idx="8">
                  <c:v>3.5194061707315925</c:v>
                </c:pt>
                <c:pt idx="9">
                  <c:v>5.0978325169848642</c:v>
                </c:pt>
                <c:pt idx="10">
                  <c:v>6.6762588632381394</c:v>
                </c:pt>
                <c:pt idx="11">
                  <c:v>8.2546852094914094</c:v>
                </c:pt>
                <c:pt idx="12">
                  <c:v>9.8331115557446829</c:v>
                </c:pt>
                <c:pt idx="13">
                  <c:v>11.411537901997956</c:v>
                </c:pt>
                <c:pt idx="14">
                  <c:v>12.98996424825123</c:v>
                </c:pt>
                <c:pt idx="15">
                  <c:v>14.568390594504503</c:v>
                </c:pt>
                <c:pt idx="16">
                  <c:v>16.146816940757777</c:v>
                </c:pt>
                <c:pt idx="17">
                  <c:v>17.725243287011047</c:v>
                </c:pt>
                <c:pt idx="18">
                  <c:v>19.30366963326432</c:v>
                </c:pt>
                <c:pt idx="19">
                  <c:v>20.882095979517597</c:v>
                </c:pt>
                <c:pt idx="20">
                  <c:v>22.460522325770871</c:v>
                </c:pt>
                <c:pt idx="21">
                  <c:v>24.038948672024137</c:v>
                </c:pt>
                <c:pt idx="22">
                  <c:v>25.617375018277411</c:v>
                </c:pt>
                <c:pt idx="23">
                  <c:v>27.195801364530691</c:v>
                </c:pt>
                <c:pt idx="24">
                  <c:v>28.774227710783958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6A-45E7-B954-68E6E2A94919}"/>
            </c:ext>
          </c:extLst>
        </c:ser>
        <c:ser>
          <c:idx val="5"/>
          <c:order val="5"/>
          <c:tx>
            <c:v>Condition 6</c:v>
          </c:tx>
          <c:spPr>
            <a:ln w="349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Input'!$G$87:$G$111</c:f>
              <c:numCache>
                <c:formatCode>0.00</c:formatCode>
                <c:ptCount val="25"/>
                <c:pt idx="0">
                  <c:v>16.2</c:v>
                </c:pt>
                <c:pt idx="1">
                  <c:v>16.2</c:v>
                </c:pt>
                <c:pt idx="2">
                  <c:v>16.2</c:v>
                </c:pt>
                <c:pt idx="3">
                  <c:v>16.2</c:v>
                </c:pt>
                <c:pt idx="4">
                  <c:v>16.2</c:v>
                </c:pt>
                <c:pt idx="5">
                  <c:v>16.2</c:v>
                </c:pt>
                <c:pt idx="6">
                  <c:v>16.2</c:v>
                </c:pt>
                <c:pt idx="7">
                  <c:v>16.2</c:v>
                </c:pt>
                <c:pt idx="8">
                  <c:v>16.2</c:v>
                </c:pt>
                <c:pt idx="9">
                  <c:v>16.2</c:v>
                </c:pt>
                <c:pt idx="10">
                  <c:v>16.2</c:v>
                </c:pt>
                <c:pt idx="11">
                  <c:v>16.2</c:v>
                </c:pt>
                <c:pt idx="12">
                  <c:v>16.2</c:v>
                </c:pt>
                <c:pt idx="13">
                  <c:v>16.2</c:v>
                </c:pt>
                <c:pt idx="14">
                  <c:v>16.2</c:v>
                </c:pt>
                <c:pt idx="15">
                  <c:v>16.2</c:v>
                </c:pt>
                <c:pt idx="16">
                  <c:v>16.2</c:v>
                </c:pt>
                <c:pt idx="17">
                  <c:v>16.2</c:v>
                </c:pt>
                <c:pt idx="18">
                  <c:v>16.2</c:v>
                </c:pt>
                <c:pt idx="19">
                  <c:v>16.2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16.2</c:v>
                </c:pt>
                <c:pt idx="24">
                  <c:v>16.2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6A-45E7-B954-68E6E2A94919}"/>
            </c:ext>
          </c:extLst>
        </c:ser>
        <c:ser>
          <c:idx val="6"/>
          <c:order val="6"/>
          <c:tx>
            <c:v>Final Design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 w="92075">
                <a:solidFill>
                  <a:srgbClr val="0000FF"/>
                </a:solidFill>
              </a:ln>
              <a:effectLst/>
            </c:spPr>
          </c:marker>
          <c:xVal>
            <c:numRef>
              <c:f>'Data Input'!$B$63</c:f>
              <c:numCache>
                <c:formatCode>0.00E+00</c:formatCode>
                <c:ptCount val="1"/>
                <c:pt idx="0">
                  <c:v>7.1123755334281653E-4</c:v>
                </c:pt>
              </c:numCache>
            </c:numRef>
          </c:xVal>
          <c:yVal>
            <c:numRef>
              <c:f>'Data Input'!$B$64</c:f>
              <c:numCache>
                <c:formatCode>General</c:formatCode>
                <c:ptCount val="1"/>
                <c:pt idx="0">
                  <c:v>15.14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6A-45E7-B954-68E6E2A94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162144"/>
        <c:axId val="337999224"/>
      </c:scatterChart>
      <c:valAx>
        <c:axId val="337162144"/>
        <c:scaling>
          <c:orientation val="minMax"/>
          <c:max val="9.000000000000003E-4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1/F</a:t>
                </a:r>
                <a:r>
                  <a:rPr lang="en-US" sz="2400" baseline="-250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</a:t>
                </a:r>
                <a:r>
                  <a:rPr lang="en-US" sz="2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(1/kip)</a:t>
                </a:r>
              </a:p>
            </c:rich>
          </c:tx>
          <c:layout>
            <c:manualLayout>
              <c:xMode val="edge"/>
              <c:yMode val="edge"/>
              <c:x val="0.46070517121876364"/>
              <c:y val="0.129335476741828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37999224"/>
        <c:crosses val="autoZero"/>
        <c:crossBetween val="midCat"/>
        <c:majorUnit val="1.0000000000000003E-4"/>
        <c:minorUnit val="2.0000000000000008E-5"/>
      </c:valAx>
      <c:valAx>
        <c:axId val="337999224"/>
        <c:scaling>
          <c:orientation val="maxMin"/>
          <c:max val="2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</a:t>
                </a:r>
                <a:r>
                  <a:rPr lang="en-US" sz="2400" baseline="-250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pg</a:t>
                </a:r>
                <a:r>
                  <a:rPr lang="en-US" sz="24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2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(in.)</a:t>
                </a:r>
              </a:p>
            </c:rich>
          </c:tx>
          <c:layout>
            <c:manualLayout>
              <c:xMode val="edge"/>
              <c:yMode val="edge"/>
              <c:x val="1.2118755199414485E-2"/>
              <c:y val="0.361641710947314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37162144"/>
        <c:crosses val="autoZero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8.1957230941082038E-2"/>
          <c:y val="0.90742696643364651"/>
          <c:w val="0.89166141130866738"/>
          <c:h val="8.2281543375983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tx1"/>
                </a:solidFill>
              </a:rPr>
              <a:t>Magnel Diagram - Failure Mode Check for Load Testing</a:t>
            </a:r>
          </a:p>
        </c:rich>
      </c:tx>
      <c:layout>
        <c:manualLayout>
          <c:xMode val="edge"/>
          <c:yMode val="edge"/>
          <c:x val="0.26042676630327682"/>
          <c:y val="2.9688338974297557E-2"/>
        </c:manualLayout>
      </c:layout>
      <c:overlay val="0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792557611581106"/>
          <c:y val="0.11863557357115653"/>
          <c:w val="0.85393425472266571"/>
          <c:h val="0.71750997013903339"/>
        </c:manualLayout>
      </c:layout>
      <c:scatterChart>
        <c:scatterStyle val="lineMarker"/>
        <c:varyColors val="0"/>
        <c:ser>
          <c:idx val="0"/>
          <c:order val="0"/>
          <c:tx>
            <c:v>Condition 1</c:v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Input'!$B$87:$B$111</c:f>
              <c:numCache>
                <c:formatCode>0.00</c:formatCode>
                <c:ptCount val="25"/>
                <c:pt idx="0">
                  <c:v>9.4583623277842825</c:v>
                </c:pt>
                <c:pt idx="1">
                  <c:v>10.041096199109827</c:v>
                </c:pt>
                <c:pt idx="2">
                  <c:v>10.769513538266757</c:v>
                </c:pt>
                <c:pt idx="3">
                  <c:v>11.497930877423688</c:v>
                </c:pt>
                <c:pt idx="4">
                  <c:v>12.22634821658062</c:v>
                </c:pt>
                <c:pt idx="5">
                  <c:v>12.95476555573755</c:v>
                </c:pt>
                <c:pt idx="6">
                  <c:v>13.683182894894481</c:v>
                </c:pt>
                <c:pt idx="7">
                  <c:v>14.411600234051413</c:v>
                </c:pt>
                <c:pt idx="8">
                  <c:v>15.140017573208343</c:v>
                </c:pt>
                <c:pt idx="9">
                  <c:v>15.868434912365274</c:v>
                </c:pt>
                <c:pt idx="10">
                  <c:v>16.596852251522204</c:v>
                </c:pt>
                <c:pt idx="11">
                  <c:v>17.325269590679135</c:v>
                </c:pt>
                <c:pt idx="12">
                  <c:v>18.053686929836065</c:v>
                </c:pt>
                <c:pt idx="13">
                  <c:v>18.782104268992995</c:v>
                </c:pt>
                <c:pt idx="14">
                  <c:v>19.510521608149929</c:v>
                </c:pt>
                <c:pt idx="15">
                  <c:v>20.238938947306856</c:v>
                </c:pt>
                <c:pt idx="16">
                  <c:v>20.96735628646379</c:v>
                </c:pt>
                <c:pt idx="17">
                  <c:v>21.695773625620717</c:v>
                </c:pt>
                <c:pt idx="18">
                  <c:v>22.424190964777651</c:v>
                </c:pt>
                <c:pt idx="19">
                  <c:v>23.152608303934581</c:v>
                </c:pt>
                <c:pt idx="20">
                  <c:v>23.881025643091512</c:v>
                </c:pt>
                <c:pt idx="21">
                  <c:v>24.609442982248442</c:v>
                </c:pt>
                <c:pt idx="22">
                  <c:v>25.337860321405373</c:v>
                </c:pt>
                <c:pt idx="23">
                  <c:v>26.066277660562303</c:v>
                </c:pt>
                <c:pt idx="24">
                  <c:v>26.794694999719233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3B-47C5-B99A-211C7CA9A540}"/>
            </c:ext>
          </c:extLst>
        </c:ser>
        <c:ser>
          <c:idx val="1"/>
          <c:order val="1"/>
          <c:tx>
            <c:v>Condition 2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Input'!$C$87:$C$111</c:f>
              <c:numCache>
                <c:formatCode>0.00</c:formatCode>
                <c:ptCount val="25"/>
                <c:pt idx="0">
                  <c:v>-8.7092096146792066</c:v>
                </c:pt>
                <c:pt idx="1">
                  <c:v>-7.1140296762176689</c:v>
                </c:pt>
                <c:pt idx="2">
                  <c:v>-5.1200547531407459</c:v>
                </c:pt>
                <c:pt idx="3">
                  <c:v>-3.1260798300638237</c:v>
                </c:pt>
                <c:pt idx="4">
                  <c:v>-1.1321049069868998</c:v>
                </c:pt>
                <c:pt idx="5">
                  <c:v>0.86187001609002323</c:v>
                </c:pt>
                <c:pt idx="6">
                  <c:v>2.8558449391669445</c:v>
                </c:pt>
                <c:pt idx="7">
                  <c:v>4.8498198622438693</c:v>
                </c:pt>
                <c:pt idx="8">
                  <c:v>6.8437947853207923</c:v>
                </c:pt>
                <c:pt idx="9">
                  <c:v>8.8377697083977154</c:v>
                </c:pt>
                <c:pt idx="10">
                  <c:v>10.831744631474638</c:v>
                </c:pt>
                <c:pt idx="11">
                  <c:v>12.825719554551561</c:v>
                </c:pt>
                <c:pt idx="12">
                  <c:v>14.819694477628481</c:v>
                </c:pt>
                <c:pt idx="13">
                  <c:v>16.813669400705407</c:v>
                </c:pt>
                <c:pt idx="14">
                  <c:v>18.807644323782331</c:v>
                </c:pt>
                <c:pt idx="15">
                  <c:v>20.801619246859254</c:v>
                </c:pt>
                <c:pt idx="16">
                  <c:v>22.795594169936177</c:v>
                </c:pt>
                <c:pt idx="17">
                  <c:v>24.789569093013096</c:v>
                </c:pt>
                <c:pt idx="18">
                  <c:v>26.783544016090023</c:v>
                </c:pt>
                <c:pt idx="19">
                  <c:v>28.777518939166942</c:v>
                </c:pt>
                <c:pt idx="20">
                  <c:v>30.771493862243869</c:v>
                </c:pt>
                <c:pt idx="21">
                  <c:v>32.765468785320792</c:v>
                </c:pt>
                <c:pt idx="22">
                  <c:v>34.759443708397711</c:v>
                </c:pt>
                <c:pt idx="23">
                  <c:v>36.753418631474631</c:v>
                </c:pt>
                <c:pt idx="24">
                  <c:v>38.74739355455155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3B-47C5-B99A-211C7CA9A540}"/>
            </c:ext>
          </c:extLst>
        </c:ser>
        <c:ser>
          <c:idx val="2"/>
          <c:order val="2"/>
          <c:tx>
            <c:v>Condition 3</c:v>
          </c:tx>
          <c:spPr>
            <a:ln w="349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Input'!$D$87:$D$111</c:f>
              <c:numCache>
                <c:formatCode>0.00</c:formatCode>
                <c:ptCount val="25"/>
                <c:pt idx="0">
                  <c:v>9.2018303110105872</c:v>
                </c:pt>
                <c:pt idx="1">
                  <c:v>8.7584361152413468</c:v>
                </c:pt>
                <c:pt idx="2">
                  <c:v>8.2041933705297989</c:v>
                </c:pt>
                <c:pt idx="3">
                  <c:v>7.6499506258182493</c:v>
                </c:pt>
                <c:pt idx="4">
                  <c:v>7.0957078811067005</c:v>
                </c:pt>
                <c:pt idx="5">
                  <c:v>6.5414651363951517</c:v>
                </c:pt>
                <c:pt idx="6">
                  <c:v>5.9872223916836029</c:v>
                </c:pt>
                <c:pt idx="7">
                  <c:v>5.4329796469720542</c:v>
                </c:pt>
                <c:pt idx="8">
                  <c:v>4.8787369022605045</c:v>
                </c:pt>
                <c:pt idx="9">
                  <c:v>4.3244941575489557</c:v>
                </c:pt>
                <c:pt idx="10">
                  <c:v>3.7702514128374061</c:v>
                </c:pt>
                <c:pt idx="11">
                  <c:v>3.2160086681258582</c:v>
                </c:pt>
                <c:pt idx="12">
                  <c:v>2.6617659234143094</c:v>
                </c:pt>
                <c:pt idx="13">
                  <c:v>2.1075231787027597</c:v>
                </c:pt>
                <c:pt idx="14">
                  <c:v>1.553280433991211</c:v>
                </c:pt>
                <c:pt idx="15">
                  <c:v>0.99903768927966219</c:v>
                </c:pt>
                <c:pt idx="16">
                  <c:v>0.44479494456811253</c:v>
                </c:pt>
                <c:pt idx="17">
                  <c:v>-0.10944780014343536</c:v>
                </c:pt>
                <c:pt idx="18">
                  <c:v>-0.66369054485498502</c:v>
                </c:pt>
                <c:pt idx="19">
                  <c:v>-1.2179332895665347</c:v>
                </c:pt>
                <c:pt idx="20">
                  <c:v>-1.7721760342780843</c:v>
                </c:pt>
                <c:pt idx="21">
                  <c:v>-2.3264187789896305</c:v>
                </c:pt>
                <c:pt idx="22">
                  <c:v>-2.8806615237011801</c:v>
                </c:pt>
                <c:pt idx="23">
                  <c:v>-3.4349042684127298</c:v>
                </c:pt>
                <c:pt idx="24">
                  <c:v>-3.9891470131242777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3B-47C5-B99A-211C7CA9A540}"/>
            </c:ext>
          </c:extLst>
        </c:ser>
        <c:ser>
          <c:idx val="3"/>
          <c:order val="3"/>
          <c:tx>
            <c:v>Condition 4</c:v>
          </c:tx>
          <c:spPr>
            <a:ln w="349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Input'!$E$87:$E$111</c:f>
              <c:numCache>
                <c:formatCode>0.00</c:formatCode>
                <c:ptCount val="25"/>
                <c:pt idx="0">
                  <c:v>9.1256351654071732</c:v>
                </c:pt>
                <c:pt idx="1">
                  <c:v>8.3774603872242839</c:v>
                </c:pt>
                <c:pt idx="2">
                  <c:v>7.4422419144956713</c:v>
                </c:pt>
                <c:pt idx="3">
                  <c:v>6.5070234417670587</c:v>
                </c:pt>
                <c:pt idx="4">
                  <c:v>5.5718049690384452</c:v>
                </c:pt>
                <c:pt idx="5">
                  <c:v>4.6365864963098327</c:v>
                </c:pt>
                <c:pt idx="6">
                  <c:v>3.7013680235812201</c:v>
                </c:pt>
                <c:pt idx="7">
                  <c:v>2.7661495508526075</c:v>
                </c:pt>
                <c:pt idx="8">
                  <c:v>1.830931078123994</c:v>
                </c:pt>
                <c:pt idx="9">
                  <c:v>0.89571260539538144</c:v>
                </c:pt>
                <c:pt idx="10">
                  <c:v>-3.9505867333231137E-2</c:v>
                </c:pt>
                <c:pt idx="11">
                  <c:v>-0.97472434006184372</c:v>
                </c:pt>
                <c:pt idx="12">
                  <c:v>-1.9099428127904563</c:v>
                </c:pt>
                <c:pt idx="13">
                  <c:v>-2.8451612855190689</c:v>
                </c:pt>
                <c:pt idx="14">
                  <c:v>-3.7803797582476815</c:v>
                </c:pt>
                <c:pt idx="15">
                  <c:v>-4.7155982309762958</c:v>
                </c:pt>
                <c:pt idx="16">
                  <c:v>-5.6508167037049084</c:v>
                </c:pt>
                <c:pt idx="17">
                  <c:v>-6.5860351764335192</c:v>
                </c:pt>
                <c:pt idx="18">
                  <c:v>-7.5212536491621336</c:v>
                </c:pt>
                <c:pt idx="19">
                  <c:v>-8.4564721218907479</c:v>
                </c:pt>
                <c:pt idx="20">
                  <c:v>-9.3916905946193587</c:v>
                </c:pt>
                <c:pt idx="21">
                  <c:v>-10.32690906734797</c:v>
                </c:pt>
                <c:pt idx="22">
                  <c:v>-11.262127540076584</c:v>
                </c:pt>
                <c:pt idx="23">
                  <c:v>-12.197346012805198</c:v>
                </c:pt>
                <c:pt idx="24">
                  <c:v>-13.132564485533809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3B-47C5-B99A-211C7CA9A540}"/>
            </c:ext>
          </c:extLst>
        </c:ser>
        <c:ser>
          <c:idx val="4"/>
          <c:order val="4"/>
          <c:tx>
            <c:v>Condition 5</c:v>
          </c:tx>
          <c:spPr>
            <a:ln w="349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Input'!$F$87:$F$111</c:f>
              <c:numCache>
                <c:formatCode>0.00</c:formatCode>
                <c:ptCount val="25"/>
                <c:pt idx="0">
                  <c:v>-8.792319330043938</c:v>
                </c:pt>
                <c:pt idx="1">
                  <c:v>-7.5295782530413184</c:v>
                </c:pt>
                <c:pt idx="2">
                  <c:v>-5.9511519067880458</c:v>
                </c:pt>
                <c:pt idx="3">
                  <c:v>-4.3727255605347732</c:v>
                </c:pt>
                <c:pt idx="4">
                  <c:v>-2.7942992142814997</c:v>
                </c:pt>
                <c:pt idx="5">
                  <c:v>-1.2158728680282263</c:v>
                </c:pt>
                <c:pt idx="6">
                  <c:v>0.36255347822504547</c:v>
                </c:pt>
                <c:pt idx="7">
                  <c:v>1.940979824478319</c:v>
                </c:pt>
                <c:pt idx="8">
                  <c:v>3.5194061707315925</c:v>
                </c:pt>
                <c:pt idx="9">
                  <c:v>5.0978325169848642</c:v>
                </c:pt>
                <c:pt idx="10">
                  <c:v>6.6762588632381394</c:v>
                </c:pt>
                <c:pt idx="11">
                  <c:v>8.2546852094914094</c:v>
                </c:pt>
                <c:pt idx="12">
                  <c:v>9.8331115557446829</c:v>
                </c:pt>
                <c:pt idx="13">
                  <c:v>11.411537901997956</c:v>
                </c:pt>
                <c:pt idx="14">
                  <c:v>12.98996424825123</c:v>
                </c:pt>
                <c:pt idx="15">
                  <c:v>14.568390594504503</c:v>
                </c:pt>
                <c:pt idx="16">
                  <c:v>16.146816940757777</c:v>
                </c:pt>
                <c:pt idx="17">
                  <c:v>17.725243287011047</c:v>
                </c:pt>
                <c:pt idx="18">
                  <c:v>19.30366963326432</c:v>
                </c:pt>
                <c:pt idx="19">
                  <c:v>20.882095979517597</c:v>
                </c:pt>
                <c:pt idx="20">
                  <c:v>22.460522325770871</c:v>
                </c:pt>
                <c:pt idx="21">
                  <c:v>24.038948672024137</c:v>
                </c:pt>
                <c:pt idx="22">
                  <c:v>25.617375018277411</c:v>
                </c:pt>
                <c:pt idx="23">
                  <c:v>27.195801364530691</c:v>
                </c:pt>
                <c:pt idx="24">
                  <c:v>28.774227710783958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3B-47C5-B99A-211C7CA9A540}"/>
            </c:ext>
          </c:extLst>
        </c:ser>
        <c:ser>
          <c:idx val="5"/>
          <c:order val="5"/>
          <c:tx>
            <c:v>Condition 6</c:v>
          </c:tx>
          <c:spPr>
            <a:ln w="349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Input'!$G$87:$G$111</c:f>
              <c:numCache>
                <c:formatCode>0.00</c:formatCode>
                <c:ptCount val="25"/>
                <c:pt idx="0">
                  <c:v>16.2</c:v>
                </c:pt>
                <c:pt idx="1">
                  <c:v>16.2</c:v>
                </c:pt>
                <c:pt idx="2">
                  <c:v>16.2</c:v>
                </c:pt>
                <c:pt idx="3">
                  <c:v>16.2</c:v>
                </c:pt>
                <c:pt idx="4">
                  <c:v>16.2</c:v>
                </c:pt>
                <c:pt idx="5">
                  <c:v>16.2</c:v>
                </c:pt>
                <c:pt idx="6">
                  <c:v>16.2</c:v>
                </c:pt>
                <c:pt idx="7">
                  <c:v>16.2</c:v>
                </c:pt>
                <c:pt idx="8">
                  <c:v>16.2</c:v>
                </c:pt>
                <c:pt idx="9">
                  <c:v>16.2</c:v>
                </c:pt>
                <c:pt idx="10">
                  <c:v>16.2</c:v>
                </c:pt>
                <c:pt idx="11">
                  <c:v>16.2</c:v>
                </c:pt>
                <c:pt idx="12">
                  <c:v>16.2</c:v>
                </c:pt>
                <c:pt idx="13">
                  <c:v>16.2</c:v>
                </c:pt>
                <c:pt idx="14">
                  <c:v>16.2</c:v>
                </c:pt>
                <c:pt idx="15">
                  <c:v>16.2</c:v>
                </c:pt>
                <c:pt idx="16">
                  <c:v>16.2</c:v>
                </c:pt>
                <c:pt idx="17">
                  <c:v>16.2</c:v>
                </c:pt>
                <c:pt idx="18">
                  <c:v>16.2</c:v>
                </c:pt>
                <c:pt idx="19">
                  <c:v>16.2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16.2</c:v>
                </c:pt>
                <c:pt idx="24">
                  <c:v>16.2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3B-47C5-B99A-211C7CA9A540}"/>
            </c:ext>
          </c:extLst>
        </c:ser>
        <c:ser>
          <c:idx val="6"/>
          <c:order val="6"/>
          <c:tx>
            <c:v>Final Design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 w="92075">
                <a:solidFill>
                  <a:srgbClr val="0000FF"/>
                </a:solidFill>
              </a:ln>
              <a:effectLst/>
            </c:spPr>
          </c:marker>
          <c:xVal>
            <c:numRef>
              <c:f>'Data Input'!$B$63</c:f>
              <c:numCache>
                <c:formatCode>0.00E+00</c:formatCode>
                <c:ptCount val="1"/>
                <c:pt idx="0">
                  <c:v>7.1123755334281653E-4</c:v>
                </c:pt>
              </c:numCache>
            </c:numRef>
          </c:xVal>
          <c:yVal>
            <c:numRef>
              <c:f>'Data Input'!$B$64</c:f>
              <c:numCache>
                <c:formatCode>General</c:formatCode>
                <c:ptCount val="1"/>
                <c:pt idx="0">
                  <c:v>15.14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3B-47C5-B99A-211C7CA9A540}"/>
            </c:ext>
          </c:extLst>
        </c:ser>
        <c:ser>
          <c:idx val="7"/>
          <c:order val="7"/>
          <c:tx>
            <c:v>Condition 5*</c:v>
          </c:tx>
          <c:spPr>
            <a:ln w="1905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Input'!$L$87:$L$111</c:f>
              <c:numCache>
                <c:formatCode>0.00</c:formatCode>
                <c:ptCount val="25"/>
                <c:pt idx="0">
                  <c:v>-8.7670776546285101</c:v>
                </c:pt>
                <c:pt idx="1">
                  <c:v>-7.4033698759641826</c:v>
                </c:pt>
                <c:pt idx="2">
                  <c:v>-5.6987351526337733</c:v>
                </c:pt>
                <c:pt idx="3">
                  <c:v>-3.994100429303364</c:v>
                </c:pt>
                <c:pt idx="4">
                  <c:v>-2.2894657059729537</c:v>
                </c:pt>
                <c:pt idx="5">
                  <c:v>-0.58483098264254352</c:v>
                </c:pt>
                <c:pt idx="6">
                  <c:v>1.119803740687864</c:v>
                </c:pt>
                <c:pt idx="7">
                  <c:v>2.8244384640182734</c:v>
                </c:pt>
                <c:pt idx="8">
                  <c:v>4.5290731873486845</c:v>
                </c:pt>
                <c:pt idx="9">
                  <c:v>6.233707910679092</c:v>
                </c:pt>
                <c:pt idx="10">
                  <c:v>7.9383426340095049</c:v>
                </c:pt>
                <c:pt idx="11">
                  <c:v>9.6429773573399125</c:v>
                </c:pt>
                <c:pt idx="12">
                  <c:v>11.34761208067032</c:v>
                </c:pt>
                <c:pt idx="13">
                  <c:v>13.052246804000731</c:v>
                </c:pt>
                <c:pt idx="14">
                  <c:v>14.756881527331139</c:v>
                </c:pt>
                <c:pt idx="15">
                  <c:v>16.46151625066155</c:v>
                </c:pt>
                <c:pt idx="16">
                  <c:v>18.166150973991961</c:v>
                </c:pt>
                <c:pt idx="17">
                  <c:v>19.870785697322365</c:v>
                </c:pt>
                <c:pt idx="18">
                  <c:v>21.575420420652776</c:v>
                </c:pt>
                <c:pt idx="19">
                  <c:v>23.280055143983187</c:v>
                </c:pt>
                <c:pt idx="20">
                  <c:v>24.984689867313602</c:v>
                </c:pt>
                <c:pt idx="21">
                  <c:v>26.689324590644002</c:v>
                </c:pt>
                <c:pt idx="22">
                  <c:v>28.393959313974417</c:v>
                </c:pt>
                <c:pt idx="23">
                  <c:v>30.098594037304824</c:v>
                </c:pt>
                <c:pt idx="24">
                  <c:v>31.803228760635232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3B-47C5-B99A-211C7CA9A540}"/>
            </c:ext>
          </c:extLst>
        </c:ser>
        <c:ser>
          <c:idx val="8"/>
          <c:order val="8"/>
          <c:tx>
            <c:v>Condition 4*</c:v>
          </c:tx>
          <c:spPr>
            <a:ln w="1905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Input'!$K$87:$K$111</c:f>
              <c:numCache>
                <c:formatCode>0.00</c:formatCode>
                <c:ptCount val="25"/>
                <c:pt idx="0">
                  <c:v>9.2455495099389129</c:v>
                </c:pt>
                <c:pt idx="1">
                  <c:v>8.9770321098829751</c:v>
                </c:pt>
                <c:pt idx="2">
                  <c:v>8.6413853598130537</c:v>
                </c:pt>
                <c:pt idx="3">
                  <c:v>8.3057386097431323</c:v>
                </c:pt>
                <c:pt idx="4">
                  <c:v>7.9700918596732109</c:v>
                </c:pt>
                <c:pt idx="5">
                  <c:v>7.6344451096032895</c:v>
                </c:pt>
                <c:pt idx="6">
                  <c:v>7.2987983595333681</c:v>
                </c:pt>
                <c:pt idx="7">
                  <c:v>6.9631516094634467</c:v>
                </c:pt>
                <c:pt idx="8">
                  <c:v>6.6275048593935253</c:v>
                </c:pt>
                <c:pt idx="9">
                  <c:v>6.2918581093236039</c:v>
                </c:pt>
                <c:pt idx="10">
                  <c:v>5.9562113592536825</c:v>
                </c:pt>
                <c:pt idx="11">
                  <c:v>5.6205646091837611</c:v>
                </c:pt>
                <c:pt idx="12">
                  <c:v>5.2849178591138406</c:v>
                </c:pt>
                <c:pt idx="13">
                  <c:v>4.9492711090439183</c:v>
                </c:pt>
                <c:pt idx="14">
                  <c:v>4.6136243589739978</c:v>
                </c:pt>
                <c:pt idx="15">
                  <c:v>4.2779776089040755</c:v>
                </c:pt>
                <c:pt idx="16">
                  <c:v>3.9423308588341541</c:v>
                </c:pt>
                <c:pt idx="17">
                  <c:v>3.6066841087642336</c:v>
                </c:pt>
                <c:pt idx="18">
                  <c:v>3.2710373586943122</c:v>
                </c:pt>
                <c:pt idx="19">
                  <c:v>2.9353906086243899</c:v>
                </c:pt>
                <c:pt idx="20">
                  <c:v>2.5997438585544685</c:v>
                </c:pt>
                <c:pt idx="21">
                  <c:v>2.264097108484548</c:v>
                </c:pt>
                <c:pt idx="22">
                  <c:v>1.9284503584146266</c:v>
                </c:pt>
                <c:pt idx="23">
                  <c:v>1.5928036083447052</c:v>
                </c:pt>
                <c:pt idx="24">
                  <c:v>1.2571568582747847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3B-47C5-B99A-211C7CA9A540}"/>
            </c:ext>
          </c:extLst>
        </c:ser>
        <c:ser>
          <c:idx val="9"/>
          <c:order val="9"/>
          <c:tx>
            <c:v>Condition 3*</c:v>
          </c:tx>
          <c:spPr>
            <a:ln w="22225" cap="rnd">
              <a:solidFill>
                <a:srgbClr val="92D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Input'!$A$87:$A$111</c:f>
              <c:numCache>
                <c:formatCode>0.00000</c:formatCode>
                <c:ptCount val="25"/>
                <c:pt idx="0">
                  <c:v>1.0000000000000001E-5</c:v>
                </c:pt>
                <c:pt idx="1">
                  <c:v>5.0000000000000002E-5</c:v>
                </c:pt>
                <c:pt idx="2">
                  <c:v>1E-4</c:v>
                </c:pt>
                <c:pt idx="3">
                  <c:v>1.4999999999999999E-4</c:v>
                </c:pt>
                <c:pt idx="4">
                  <c:v>2.0000000000000001E-4</c:v>
                </c:pt>
                <c:pt idx="5">
                  <c:v>2.5000000000000001E-4</c:v>
                </c:pt>
                <c:pt idx="6">
                  <c:v>2.9999999999999997E-4</c:v>
                </c:pt>
                <c:pt idx="7">
                  <c:v>3.5E-4</c:v>
                </c:pt>
                <c:pt idx="8">
                  <c:v>4.0000000000000002E-4</c:v>
                </c:pt>
                <c:pt idx="9">
                  <c:v>4.4999999999999999E-4</c:v>
                </c:pt>
                <c:pt idx="10">
                  <c:v>5.0000000000000001E-4</c:v>
                </c:pt>
                <c:pt idx="11">
                  <c:v>5.5000000000000003E-4</c:v>
                </c:pt>
                <c:pt idx="12">
                  <c:v>5.9999999999999995E-4</c:v>
                </c:pt>
                <c:pt idx="13">
                  <c:v>6.4999999999999997E-4</c:v>
                </c:pt>
                <c:pt idx="14">
                  <c:v>6.9999999999999999E-4</c:v>
                </c:pt>
                <c:pt idx="15">
                  <c:v>7.5000000000000002E-4</c:v>
                </c:pt>
                <c:pt idx="16">
                  <c:v>8.0000000000000004E-4</c:v>
                </c:pt>
                <c:pt idx="17">
                  <c:v>8.4999999999999995E-4</c:v>
                </c:pt>
                <c:pt idx="18">
                  <c:v>8.9999999999999998E-4</c:v>
                </c:pt>
                <c:pt idx="19">
                  <c:v>9.5E-4</c:v>
                </c:pt>
                <c:pt idx="20">
                  <c:v>1E-3</c:v>
                </c:pt>
                <c:pt idx="21">
                  <c:v>1.0499999999999999E-3</c:v>
                </c:pt>
                <c:pt idx="22">
                  <c:v>1.1000000000000001E-3</c:v>
                </c:pt>
                <c:pt idx="23">
                  <c:v>1.15E-3</c:v>
                </c:pt>
                <c:pt idx="24">
                  <c:v>1.1999999999999999E-3</c:v>
                </c:pt>
              </c:numCache>
            </c:numRef>
          </c:xVal>
          <c:yVal>
            <c:numRef>
              <c:f>'Data Input'!$J$87:$J$111</c:f>
              <c:numCache>
                <c:formatCode>0.00</c:formatCode>
                <c:ptCount val="25"/>
                <c:pt idx="0">
                  <c:v>9.3605712796018334</c:v>
                </c:pt>
                <c:pt idx="1">
                  <c:v>9.5521409581975814</c:v>
                </c:pt>
                <c:pt idx="2">
                  <c:v>9.7916030564422663</c:v>
                </c:pt>
                <c:pt idx="3">
                  <c:v>10.031065154686951</c:v>
                </c:pt>
                <c:pt idx="4">
                  <c:v>10.270527252931638</c:v>
                </c:pt>
                <c:pt idx="5">
                  <c:v>10.509989351176323</c:v>
                </c:pt>
                <c:pt idx="6">
                  <c:v>10.749451449421008</c:v>
                </c:pt>
                <c:pt idx="7">
                  <c:v>10.988913547665693</c:v>
                </c:pt>
                <c:pt idx="8">
                  <c:v>11.228375645910377</c:v>
                </c:pt>
                <c:pt idx="9">
                  <c:v>11.467837744155062</c:v>
                </c:pt>
                <c:pt idx="10">
                  <c:v>11.707299842399749</c:v>
                </c:pt>
                <c:pt idx="11">
                  <c:v>11.946761940644434</c:v>
                </c:pt>
                <c:pt idx="12">
                  <c:v>12.186224038889119</c:v>
                </c:pt>
                <c:pt idx="13">
                  <c:v>12.425686137133804</c:v>
                </c:pt>
                <c:pt idx="14">
                  <c:v>12.665148235378489</c:v>
                </c:pt>
                <c:pt idx="15">
                  <c:v>12.904610333623175</c:v>
                </c:pt>
                <c:pt idx="16">
                  <c:v>13.14407243186786</c:v>
                </c:pt>
                <c:pt idx="17">
                  <c:v>13.383534530112545</c:v>
                </c:pt>
                <c:pt idx="18">
                  <c:v>13.62299662835723</c:v>
                </c:pt>
                <c:pt idx="19">
                  <c:v>13.862458726601915</c:v>
                </c:pt>
                <c:pt idx="20">
                  <c:v>14.101920824846601</c:v>
                </c:pt>
                <c:pt idx="21">
                  <c:v>14.341382923091285</c:v>
                </c:pt>
                <c:pt idx="22">
                  <c:v>14.580845021335971</c:v>
                </c:pt>
                <c:pt idx="23">
                  <c:v>14.820307119580656</c:v>
                </c:pt>
                <c:pt idx="24">
                  <c:v>15.059769217825341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3B-47C5-B99A-211C7CA9A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162144"/>
        <c:axId val="337999224"/>
      </c:scatterChart>
      <c:valAx>
        <c:axId val="337162144"/>
        <c:scaling>
          <c:orientation val="minMax"/>
          <c:max val="9.000000000000003E-4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1/F</a:t>
                </a:r>
                <a:r>
                  <a:rPr lang="en-US" sz="2400" baseline="-250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</a:t>
                </a:r>
                <a:r>
                  <a:rPr lang="en-US" sz="2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(1/kip)</a:t>
                </a:r>
              </a:p>
            </c:rich>
          </c:tx>
          <c:layout>
            <c:manualLayout>
              <c:xMode val="edge"/>
              <c:yMode val="edge"/>
              <c:x val="0.443189973717801"/>
              <c:y val="0.131913867493264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37999224"/>
        <c:crosses val="autoZero"/>
        <c:crossBetween val="midCat"/>
        <c:majorUnit val="1.0000000000000003E-4"/>
        <c:minorUnit val="2.0000000000000008E-5"/>
      </c:valAx>
      <c:valAx>
        <c:axId val="337999224"/>
        <c:scaling>
          <c:orientation val="maxMin"/>
          <c:max val="2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</a:t>
                </a:r>
                <a:r>
                  <a:rPr lang="en-US" sz="2400" baseline="-250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pg</a:t>
                </a:r>
                <a:r>
                  <a:rPr lang="en-US" sz="24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2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(in.)</a:t>
                </a:r>
              </a:p>
            </c:rich>
          </c:tx>
          <c:layout>
            <c:manualLayout>
              <c:xMode val="edge"/>
              <c:yMode val="edge"/>
              <c:x val="3.0433047104304594E-2"/>
              <c:y val="0.361641717398458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37162144"/>
        <c:crosses val="autoZero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8.169081079047652E-2"/>
          <c:y val="0.87893608531918199"/>
          <c:w val="0.86635415992642151"/>
          <c:h val="0.103311605521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143439</xdr:colOff>
      <xdr:row>84</xdr:row>
      <xdr:rowOff>206190</xdr:rowOff>
    </xdr:from>
    <xdr:to>
      <xdr:col>21</xdr:col>
      <xdr:colOff>80682</xdr:colOff>
      <xdr:row>111</xdr:row>
      <xdr:rowOff>114792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05768" y="9995649"/>
          <a:ext cx="7763432" cy="4803331"/>
        </a:xfrm>
        <a:prstGeom prst="rect">
          <a:avLst/>
        </a:prstGeom>
      </xdr:spPr>
    </xdr:pic>
    <xdr:clientData/>
  </xdr:twoCellAnchor>
  <xdr:twoCellAnchor>
    <xdr:from>
      <xdr:col>2</xdr:col>
      <xdr:colOff>2142565</xdr:colOff>
      <xdr:row>66</xdr:row>
      <xdr:rowOff>132977</xdr:rowOff>
    </xdr:from>
    <xdr:to>
      <xdr:col>6</xdr:col>
      <xdr:colOff>555924</xdr:colOff>
      <xdr:row>68</xdr:row>
      <xdr:rowOff>154571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Rectangle 9">
              <a:extLst>
                <a:ext uri="{FF2B5EF4-FFF2-40B4-BE49-F238E27FC236}">
                  <a16:creationId xmlns:a16="http://schemas.microsoft.com/office/drawing/2014/main" id="{A0F99F61-6A08-4D78-B264-1743B9354887}"/>
                </a:ext>
              </a:extLst>
            </xdr:cNvPr>
            <xdr:cNvSpPr/>
          </xdr:nvSpPr>
          <xdr:spPr>
            <a:xfrm>
              <a:off x="4314265" y="14382377"/>
              <a:ext cx="3366359" cy="453394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a:rPr lang="en-US" sz="1100" b="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R</m:t>
                        </m:r>
                      </m:sub>
                    </m:sSub>
                    <m:r>
                      <a:rPr lang="en-US" sz="1100">
                        <a:solidFill>
                          <a:srgbClr val="0000CC"/>
                        </a:solidFill>
                        <a:latin typeface="Cambria Math" panose="02040503050406030204" pitchFamily="18" charset="0"/>
                      </a:rPr>
                      <m:t>= 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D</m:t>
                        </m:r>
                      </m:sub>
                    </m:sSub>
                    <m:r>
                      <a:rPr lang="en-US" sz="1100">
                        <a:solidFill>
                          <a:srgbClr val="0000CC"/>
                        </a:solidFill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d>
                              <m:dPr>
                                <m:endChr m:val=""/>
                                <m:ctrlPr>
                                  <a:rPr lang="en-US" sz="1100" i="1">
                                    <a:solidFill>
                                      <a:srgbClr val="0000CC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rgbClr val="0000CC"/>
                                    </a:solidFill>
                                    <a:latin typeface="Cambria Math" panose="02040503050406030204" pitchFamily="18" charset="0"/>
                                  </a:rPr>
                                  <m:t>M</m:t>
                                </m:r>
                              </m:e>
                            </m:d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b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ws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0.8</m:t>
                            </m:r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LT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0.8</m:t>
                            </m:r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LL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S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b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S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bc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 baseline="-25000">
                <a:solidFill>
                  <a:srgbClr val="071DBD"/>
                </a:solidFill>
              </a:endParaRPr>
            </a:p>
          </xdr:txBody>
        </xdr:sp>
      </mc:Choice>
      <mc:Fallback xmlns="">
        <xdr:sp macro="" textlink="">
          <xdr:nvSpPr>
            <xdr:cNvPr id="10" name="Rectangle 9">
              <a:extLst>
                <a:ext uri="{FF2B5EF4-FFF2-40B4-BE49-F238E27FC236}">
                  <a16:creationId xmlns:a16="http://schemas.microsoft.com/office/drawing/2014/main" id="{A0F99F61-6A08-4D78-B264-1743B9354887}"/>
                </a:ext>
              </a:extLst>
            </xdr:cNvPr>
            <xdr:cNvSpPr/>
          </xdr:nvSpPr>
          <xdr:spPr>
            <a:xfrm>
              <a:off x="4314265" y="14382377"/>
              <a:ext cx="3366359" cy="453394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M_</a:t>
              </a:r>
              <a:r>
                <a:rPr lang="en-US" sz="1100" b="0" i="0">
                  <a:solidFill>
                    <a:srgbClr val="0000CC"/>
                  </a:solidFill>
                  <a:latin typeface="Cambria Math" panose="02040503050406030204" pitchFamily="18" charset="0"/>
                </a:rPr>
                <a:t>5</a:t>
              </a:r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R= M_D+((M┤_b+M_ws+〖0.8M〗_LT+〖0.8M〗_LL)S_b)/S_bc </a:t>
              </a:r>
              <a:endParaRPr lang="en-US" sz="1100" baseline="-25000">
                <a:solidFill>
                  <a:srgbClr val="071DBD"/>
                </a:solidFill>
              </a:endParaRPr>
            </a:p>
          </xdr:txBody>
        </xdr:sp>
      </mc:Fallback>
    </mc:AlternateContent>
    <xdr:clientData/>
  </xdr:twoCellAnchor>
  <xdr:twoCellAnchor>
    <xdr:from>
      <xdr:col>21</xdr:col>
      <xdr:colOff>143434</xdr:colOff>
      <xdr:row>102</xdr:row>
      <xdr:rowOff>125504</xdr:rowOff>
    </xdr:from>
    <xdr:to>
      <xdr:col>25</xdr:col>
      <xdr:colOff>130692</xdr:colOff>
      <xdr:row>106</xdr:row>
      <xdr:rowOff>84489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Rectangle 16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20331952" y="13196045"/>
              <a:ext cx="3465564" cy="676162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d>
                      <m:dPr>
                        <m:begChr m:val=""/>
                        <m:endChr m:val="]"/>
                        <m:ctrlPr>
                          <a:rPr lang="en-US" sz="16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e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pg</m:t>
                            </m:r>
                          </m:sub>
                        </m:sSub>
                        <m:r>
                          <a:rPr lang="en-US" sz="16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≥</m:t>
                        </m:r>
                        <m:sSub>
                          <m:sSub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k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t</m:t>
                            </m:r>
                          </m:sub>
                        </m:sSub>
                        <m:r>
                          <a:rPr lang="en-US" sz="16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begChr m:val="["/>
                            <m:endChr m:val="]"/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1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en-US" sz="1600" i="1">
                                        <a:solidFill>
                                          <a:srgbClr val="071DBD"/>
                                        </a:solidFill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m:rPr>
                                        <m:sty m:val="p"/>
                                      </m:rPr>
                                      <a:rPr lang="en-US" sz="1600">
                                        <a:solidFill>
                                          <a:srgbClr val="071DBD"/>
                                        </a:solidFill>
                                        <a:latin typeface="Cambria Math" panose="02040503050406030204" pitchFamily="18" charset="0"/>
                                      </a:rPr>
                                      <m:t>ηF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en-US" sz="1600">
                                        <a:solidFill>
                                          <a:srgbClr val="071DBD"/>
                                        </a:solidFill>
                                        <a:latin typeface="Cambria Math" panose="02040503050406030204" pitchFamily="18" charset="0"/>
                                      </a:rPr>
                                      <m:t>i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  <m:r>
                          <a:rPr lang="en-US" sz="16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[</m:t>
                        </m:r>
                        <m:d>
                          <m:d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M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g</m:t>
                                </m:r>
                              </m:sub>
                            </m:sSub>
                            <m: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M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R</m:t>
                                </m:r>
                              </m:sub>
                            </m:sSub>
                          </m:e>
                        </m:d>
                        <m:r>
                          <a:rPr lang="en-US" sz="16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acc>
                              <m:accPr>
                                <m:chr m:val="̅"/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f</m:t>
                                </m:r>
                              </m:e>
                            </m:acc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ts</m:t>
                            </m:r>
                          </m:sub>
                        </m:sSub>
                        <m:sSub>
                          <m:sSub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S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b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en-US" sz="1600">
                <a:solidFill>
                  <a:srgbClr val="071DBD"/>
                </a:solidFill>
              </a:endParaRPr>
            </a:p>
          </xdr:txBody>
        </xdr:sp>
      </mc:Choice>
      <mc:Fallback xmlns="">
        <xdr:sp macro="" textlink="">
          <xdr:nvSpPr>
            <xdr:cNvPr id="17" name="Rectangle 16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20331952" y="13196045"/>
              <a:ext cx="3465564" cy="676162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en-US" sz="16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├ e_pg≥k_t+[1/〖ηF〗_i ][(M_g+M_R )−f ̅_ts S_b ]</a:t>
              </a:r>
              <a:endParaRPr lang="en-US" sz="1600">
                <a:solidFill>
                  <a:srgbClr val="071DBD"/>
                </a:solidFill>
              </a:endParaRPr>
            </a:p>
          </xdr:txBody>
        </xdr:sp>
      </mc:Fallback>
    </mc:AlternateContent>
    <xdr:clientData/>
  </xdr:twoCellAnchor>
  <xdr:twoCellAnchor>
    <xdr:from>
      <xdr:col>21</xdr:col>
      <xdr:colOff>152399</xdr:colOff>
      <xdr:row>106</xdr:row>
      <xdr:rowOff>71717</xdr:rowOff>
    </xdr:from>
    <xdr:to>
      <xdr:col>25</xdr:col>
      <xdr:colOff>717176</xdr:colOff>
      <xdr:row>109</xdr:row>
      <xdr:rowOff>174138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Rectangle 17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20340917" y="13859435"/>
              <a:ext cx="4043083" cy="640303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d>
                      <m:dPr>
                        <m:begChr m:val=""/>
                        <m:endChr m:val="]"/>
                        <m:ctrlPr>
                          <a:rPr lang="en-US" sz="16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e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pg</m:t>
                            </m:r>
                          </m:sub>
                        </m:sSub>
                        <m:r>
                          <a:rPr lang="en-US" sz="16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≥</m:t>
                        </m:r>
                        <m:sSub>
                          <m:sSub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k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t</m:t>
                            </m:r>
                          </m:sub>
                        </m:sSub>
                        <m:r>
                          <a:rPr lang="en-US" sz="16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begChr m:val="["/>
                            <m:endChr m:val="]"/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1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en-US" sz="1600" i="1">
                                        <a:solidFill>
                                          <a:srgbClr val="071DBD"/>
                                        </a:solidFill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m:rPr>
                                        <m:sty m:val="p"/>
                                      </m:rPr>
                                      <a:rPr lang="en-US" sz="1600">
                                        <a:solidFill>
                                          <a:srgbClr val="071DBD"/>
                                        </a:solidFill>
                                        <a:latin typeface="Cambria Math" panose="02040503050406030204" pitchFamily="18" charset="0"/>
                                      </a:rPr>
                                      <m:t>ηF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en-US" sz="1600">
                                        <a:solidFill>
                                          <a:srgbClr val="071DBD"/>
                                        </a:solidFill>
                                        <a:latin typeface="Cambria Math" panose="02040503050406030204" pitchFamily="18" charset="0"/>
                                      </a:rPr>
                                      <m:t>i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  <m:r>
                          <a:rPr lang="en-US" sz="16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[</m:t>
                        </m:r>
                        <m:d>
                          <m:d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M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g</m:t>
                                </m:r>
                              </m:sub>
                            </m:sSub>
                            <m: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M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R</m:t>
                                </m:r>
                              </m:sub>
                            </m:sSub>
                            <m:sSub>
                              <m:sSubPr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+ </m:t>
                                </m:r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M</m:t>
                                </m:r>
                              </m:e>
                              <m:sub>
                                <m: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  <a:sym typeface="Symbol" panose="05050102010706020507" pitchFamily="18" charset="2"/>
                                  </a:rPr>
                                  <m:t></m:t>
                                </m:r>
                              </m:sub>
                            </m:sSub>
                          </m:e>
                        </m:d>
                        <m:r>
                          <a:rPr lang="en-US" sz="16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acc>
                              <m:accPr>
                                <m:chr m:val="̅"/>
                                <m:ctrlPr>
                                  <a:rPr lang="en-US" sz="1600" i="1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m:rPr>
                                    <m:sty m:val="p"/>
                                  </m:rPr>
                                  <a:rPr lang="en-US" sz="1600">
                                    <a:solidFill>
                                      <a:srgbClr val="071DBD"/>
                                    </a:solidFill>
                                    <a:latin typeface="Cambria Math" panose="02040503050406030204" pitchFamily="18" charset="0"/>
                                  </a:rPr>
                                  <m:t>f</m:t>
                                </m:r>
                              </m:e>
                            </m:acc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ts</m:t>
                            </m:r>
                          </m:sub>
                        </m:sSub>
                        <m:sSub>
                          <m:sSubPr>
                            <m:ctrlPr>
                              <a:rPr lang="en-US" sz="16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S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6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b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en-US" sz="1600">
                <a:solidFill>
                  <a:srgbClr val="071DBD"/>
                </a:solidFill>
              </a:endParaRPr>
            </a:p>
          </xdr:txBody>
        </xdr:sp>
      </mc:Choice>
      <mc:Fallback xmlns="">
        <xdr:sp macro="" textlink="">
          <xdr:nvSpPr>
            <xdr:cNvPr id="18" name="Rectangle 17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20340917" y="13859435"/>
              <a:ext cx="4043083" cy="640303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en-US" sz="16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├ e_pg≥k_t+[1/〖ηF〗_i ][(M_g+M_R 〖+ M〗_</a:t>
              </a:r>
              <a:r>
                <a:rPr lang="en-US" sz="1600" i="0">
                  <a:solidFill>
                    <a:srgbClr val="071DBD"/>
                  </a:solidFill>
                  <a:latin typeface="Cambria Math" panose="02040503050406030204" pitchFamily="18" charset="0"/>
                  <a:sym typeface="Symbol" panose="05050102010706020507" pitchFamily="18" charset="2"/>
                </a:rPr>
                <a:t> )</a:t>
              </a:r>
              <a:r>
                <a:rPr lang="en-US" sz="16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−f ̅_ts S_b ]</a:t>
              </a:r>
              <a:endParaRPr lang="en-US" sz="1600">
                <a:solidFill>
                  <a:srgbClr val="071DBD"/>
                </a:solidFill>
              </a:endParaRPr>
            </a:p>
          </xdr:txBody>
        </xdr:sp>
      </mc:Fallback>
    </mc:AlternateContent>
    <xdr:clientData/>
  </xdr:twoCellAnchor>
  <xdr:twoCellAnchor>
    <xdr:from>
      <xdr:col>2</xdr:col>
      <xdr:colOff>2144059</xdr:colOff>
      <xdr:row>68</xdr:row>
      <xdr:rowOff>88151</xdr:rowOff>
    </xdr:from>
    <xdr:to>
      <xdr:col>6</xdr:col>
      <xdr:colOff>14942</xdr:colOff>
      <xdr:row>69</xdr:row>
      <xdr:rowOff>144700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4315759" y="12191251"/>
              <a:ext cx="2823883" cy="297849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  <a:sym typeface="Symbol" panose="05050102010706020507" pitchFamily="18" charset="2"/>
                              </a:rPr>
                              <m:t></m:t>
                            </m:r>
                          </m:sub>
                        </m:sSub>
                        <m: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  <a:sym typeface="Symbol" panose="05050102010706020507" pitchFamily="18" charset="2"/>
                          </a:rPr>
                          <m:t> </m:t>
                        </m:r>
                        <m:r>
                          <a:rPr lang="en-US" sz="1100" b="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  <a:sym typeface="Symbol" panose="05050102010706020507" pitchFamily="18" charset="2"/>
                          </a:rPr>
                          <m:t> 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ηF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i</m:t>
                        </m:r>
                      </m:sub>
                    </m:sSub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e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pg</m:t>
                        </m:r>
                      </m:sub>
                    </m:sSub>
                    <m:r>
                      <a:rPr lang="en-US" sz="1100" i="1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k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t</m:t>
                        </m:r>
                      </m:sub>
                    </m:sSub>
                    <m:r>
                      <a:rPr lang="en-US" sz="1100" i="1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)−</m:t>
                    </m:r>
                    <m:d>
                      <m:d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g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R</m:t>
                            </m:r>
                          </m:sub>
                        </m:sSub>
                      </m:e>
                    </m:d>
                    <m:r>
                      <a:rPr lang="en-US" sz="1100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acc>
                          <m:accPr>
                            <m:chr m:val="̅"/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f</m:t>
                            </m:r>
                          </m:e>
                        </m:acc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ts</m:t>
                        </m:r>
                      </m:sub>
                    </m:sSub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S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b</m:t>
                        </m:r>
                      </m:sub>
                    </m:sSub>
                  </m:oMath>
                </m:oMathPara>
              </a14:m>
              <a:endParaRPr lang="en-US" sz="1100">
                <a:solidFill>
                  <a:srgbClr val="071DBD"/>
                </a:solidFill>
              </a:endParaRPr>
            </a:p>
          </xdr:txBody>
        </xdr:sp>
      </mc:Choice>
      <mc:Fallback xmlns="">
        <xdr:sp macro="" textlink="">
          <xdr:nvSpPr>
            <xdr:cNvPr id="19" name="Rectangle 18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4315759" y="12191251"/>
              <a:ext cx="2823883" cy="297849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〖M_(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5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  <a:sym typeface="Symbol" panose="05050102010706020507" pitchFamily="18" charset="2"/>
                </a:rPr>
                <a:t>)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  <a:sym typeface="Symbol" panose="05050102010706020507" pitchFamily="18" charset="2"/>
                </a:rPr>
                <a:t>   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ηF〗_i 〖(e〗_pg−k_t)−(M_g+M_R )+f ̅_ts S_b</a:t>
              </a:r>
              <a:endParaRPr lang="en-US" sz="1100">
                <a:solidFill>
                  <a:srgbClr val="071DBD"/>
                </a:solidFill>
              </a:endParaRPr>
            </a:p>
          </xdr:txBody>
        </xdr:sp>
      </mc:Fallback>
    </mc:AlternateContent>
    <xdr:clientData/>
  </xdr:twoCellAnchor>
  <xdr:twoCellAnchor>
    <xdr:from>
      <xdr:col>2</xdr:col>
      <xdr:colOff>2044699</xdr:colOff>
      <xdr:row>70</xdr:row>
      <xdr:rowOff>96372</xdr:rowOff>
    </xdr:from>
    <xdr:to>
      <xdr:col>6</xdr:col>
      <xdr:colOff>254000</xdr:colOff>
      <xdr:row>72</xdr:row>
      <xdr:rowOff>117966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Rectangle 20">
              <a:extLst>
                <a:ext uri="{FF2B5EF4-FFF2-40B4-BE49-F238E27FC236}">
                  <a16:creationId xmlns:a16="http://schemas.microsoft.com/office/drawing/2014/main" id="{A0F99F61-6A08-4D78-B264-1743B9354887}"/>
                </a:ext>
              </a:extLst>
            </xdr:cNvPr>
            <xdr:cNvSpPr/>
          </xdr:nvSpPr>
          <xdr:spPr>
            <a:xfrm>
              <a:off x="4216399" y="12682072"/>
              <a:ext cx="3162301" cy="453394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a:rPr lang="en-US" sz="1100" b="0" i="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4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R</m:t>
                        </m:r>
                      </m:sub>
                    </m:sSub>
                    <m:r>
                      <a:rPr lang="en-US" sz="1100">
                        <a:solidFill>
                          <a:srgbClr val="0000CC"/>
                        </a:solidFill>
                        <a:latin typeface="Cambria Math" panose="02040503050406030204" pitchFamily="18" charset="0"/>
                      </a:rPr>
                      <m:t>= 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D</m:t>
                        </m:r>
                      </m:sub>
                    </m:sSub>
                    <m:r>
                      <a:rPr lang="en-US" sz="1100">
                        <a:solidFill>
                          <a:srgbClr val="0000CC"/>
                        </a:solidFill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d>
                              <m:dPr>
                                <m:endChr m:val=""/>
                                <m:ctrlPr>
                                  <a:rPr lang="en-US" sz="1100" i="1">
                                    <a:solidFill>
                                      <a:srgbClr val="0000CC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rgbClr val="0000CC"/>
                                    </a:solidFill>
                                    <a:latin typeface="Cambria Math" panose="02040503050406030204" pitchFamily="18" charset="0"/>
                                  </a:rPr>
                                  <m:t>M</m:t>
                                </m:r>
                              </m:e>
                            </m:d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b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ws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LT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LL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S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 b="0" i="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t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S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 b="0" i="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t</m:t>
                            </m:r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 baseline="-25000">
                <a:solidFill>
                  <a:srgbClr val="071DBD"/>
                </a:solidFill>
              </a:endParaRPr>
            </a:p>
          </xdr:txBody>
        </xdr:sp>
      </mc:Choice>
      <mc:Fallback xmlns="">
        <xdr:sp macro="" textlink="">
          <xdr:nvSpPr>
            <xdr:cNvPr id="21" name="Rectangle 20">
              <a:extLst>
                <a:ext uri="{FF2B5EF4-FFF2-40B4-BE49-F238E27FC236}">
                  <a16:creationId xmlns:a16="http://schemas.microsoft.com/office/drawing/2014/main" id="{A0F99F61-6A08-4D78-B264-1743B9354887}"/>
                </a:ext>
              </a:extLst>
            </xdr:cNvPr>
            <xdr:cNvSpPr/>
          </xdr:nvSpPr>
          <xdr:spPr>
            <a:xfrm>
              <a:off x="4216399" y="12682072"/>
              <a:ext cx="3162301" cy="453394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M_</a:t>
              </a:r>
              <a:r>
                <a:rPr lang="en-US" sz="1100" b="0" i="0">
                  <a:solidFill>
                    <a:srgbClr val="0000CC"/>
                  </a:solidFill>
                  <a:latin typeface="Cambria Math" panose="02040503050406030204" pitchFamily="18" charset="0"/>
                </a:rPr>
                <a:t>4</a:t>
              </a:r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R= M_D+((M┤_b+M_ws+M_LT+M_LL)S_</a:t>
              </a:r>
              <a:r>
                <a:rPr lang="en-US" sz="1100" b="0" i="0">
                  <a:solidFill>
                    <a:srgbClr val="0000CC"/>
                  </a:solidFill>
                  <a:latin typeface="Cambria Math" panose="02040503050406030204" pitchFamily="18" charset="0"/>
                </a:rPr>
                <a:t>t)/</a:t>
              </a:r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S_</a:t>
              </a:r>
              <a:r>
                <a:rPr lang="en-US" sz="1100" b="0" i="0">
                  <a:solidFill>
                    <a:srgbClr val="0000CC"/>
                  </a:solidFill>
                  <a:latin typeface="Cambria Math" panose="02040503050406030204" pitchFamily="18" charset="0"/>
                </a:rPr>
                <a:t>t</a:t>
              </a:r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c </a:t>
              </a:r>
              <a:endParaRPr lang="en-US" sz="1100" baseline="-25000">
                <a:solidFill>
                  <a:srgbClr val="071DBD"/>
                </a:solidFill>
              </a:endParaRPr>
            </a:p>
          </xdr:txBody>
        </xdr:sp>
      </mc:Fallback>
    </mc:AlternateContent>
    <xdr:clientData/>
  </xdr:twoCellAnchor>
  <xdr:twoCellAnchor>
    <xdr:from>
      <xdr:col>2</xdr:col>
      <xdr:colOff>2180664</xdr:colOff>
      <xdr:row>72</xdr:row>
      <xdr:rowOff>44075</xdr:rowOff>
    </xdr:from>
    <xdr:to>
      <xdr:col>6</xdr:col>
      <xdr:colOff>51547</xdr:colOff>
      <xdr:row>73</xdr:row>
      <xdr:rowOff>100624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Rectangle 21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4352364" y="13061575"/>
              <a:ext cx="2823883" cy="297849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4</m:t>
                            </m:r>
                            <m: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  <a:sym typeface="Symbol" panose="05050102010706020507" pitchFamily="18" charset="2"/>
                              </a:rPr>
                              <m:t></m:t>
                            </m:r>
                          </m:sub>
                        </m:sSub>
                        <m: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  <a:sym typeface="Symbol" panose="05050102010706020507" pitchFamily="18" charset="2"/>
                          </a:rPr>
                          <m:t> </m:t>
                        </m:r>
                        <m:r>
                          <a:rPr lang="en-US" sz="1100" b="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  <a:sym typeface="Symbol" panose="05050102010706020507" pitchFamily="18" charset="2"/>
                          </a:rPr>
                          <m:t> 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ηF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i</m:t>
                        </m:r>
                      </m:sub>
                    </m:sSub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e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pg</m:t>
                        </m:r>
                      </m:sub>
                    </m:sSub>
                    <m:r>
                      <a:rPr lang="en-US" sz="1100" i="1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k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b</m:t>
                        </m:r>
                      </m:sub>
                    </m:sSub>
                    <m:r>
                      <a:rPr lang="en-US" sz="1100" i="1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)−</m:t>
                    </m:r>
                    <m:d>
                      <m:d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g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R</m:t>
                            </m:r>
                          </m:sub>
                        </m:sSub>
                      </m:e>
                    </m:d>
                    <m:r>
                      <a:rPr lang="en-US" sz="1100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acc>
                          <m:accPr>
                            <m:chr m:val="̅"/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f</m:t>
                            </m:r>
                          </m:e>
                        </m:acc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ctl</m:t>
                        </m:r>
                      </m:sub>
                    </m:sSub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S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t</m:t>
                        </m:r>
                      </m:sub>
                    </m:sSub>
                  </m:oMath>
                </m:oMathPara>
              </a14:m>
              <a:endParaRPr lang="en-US" sz="1100">
                <a:solidFill>
                  <a:srgbClr val="071DBD"/>
                </a:solidFill>
              </a:endParaRPr>
            </a:p>
          </xdr:txBody>
        </xdr:sp>
      </mc:Choice>
      <mc:Fallback xmlns="">
        <xdr:sp macro="" textlink="">
          <xdr:nvSpPr>
            <xdr:cNvPr id="22" name="Rectangle 21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4352364" y="13061575"/>
              <a:ext cx="2823883" cy="297849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〖M_(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4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  <a:sym typeface="Symbol" panose="05050102010706020507" pitchFamily="18" charset="2"/>
                </a:rPr>
                <a:t>)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  <a:sym typeface="Symbol" panose="05050102010706020507" pitchFamily="18" charset="2"/>
                </a:rPr>
                <a:t>   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ηF〗_i 〖(e〗_pg−k_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b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)−(M_g+M_R )+f ̅_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ctl 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S_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t</a:t>
              </a:r>
              <a:endParaRPr lang="en-US" sz="1100">
                <a:solidFill>
                  <a:srgbClr val="071DBD"/>
                </a:solidFill>
              </a:endParaRPr>
            </a:p>
          </xdr:txBody>
        </xdr:sp>
      </mc:Fallback>
    </mc:AlternateContent>
    <xdr:clientData/>
  </xdr:twoCellAnchor>
  <xdr:twoCellAnchor>
    <xdr:from>
      <xdr:col>2</xdr:col>
      <xdr:colOff>2154517</xdr:colOff>
      <xdr:row>76</xdr:row>
      <xdr:rowOff>85761</xdr:rowOff>
    </xdr:from>
    <xdr:to>
      <xdr:col>6</xdr:col>
      <xdr:colOff>25400</xdr:colOff>
      <xdr:row>77</xdr:row>
      <xdr:rowOff>137827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Rectangle 22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4326217" y="13992261"/>
              <a:ext cx="2823883" cy="293366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3</m:t>
                            </m:r>
                            <m: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  <a:sym typeface="Symbol" panose="05050102010706020507" pitchFamily="18" charset="2"/>
                              </a:rPr>
                              <m:t></m:t>
                            </m:r>
                          </m:sub>
                        </m:sSub>
                        <m: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  <a:sym typeface="Symbol" panose="05050102010706020507" pitchFamily="18" charset="2"/>
                          </a:rPr>
                          <m:t> </m:t>
                        </m:r>
                        <m:r>
                          <a:rPr lang="en-US" sz="1100" b="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  <a:sym typeface="Symbol" panose="05050102010706020507" pitchFamily="18" charset="2"/>
                          </a:rPr>
                          <m:t> 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ηF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i</m:t>
                        </m:r>
                      </m:sub>
                    </m:sSub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e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pg</m:t>
                        </m:r>
                      </m:sub>
                    </m:sSub>
                    <m:r>
                      <a:rPr lang="en-US" sz="1100" i="1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k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b</m:t>
                        </m:r>
                      </m:sub>
                    </m:sSub>
                    <m:r>
                      <a:rPr lang="en-US" sz="1100" i="1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)−</m:t>
                    </m:r>
                    <m:d>
                      <m:d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g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R</m:t>
                            </m:r>
                          </m:sub>
                        </m:sSub>
                      </m:e>
                    </m:d>
                    <m:r>
                      <a:rPr lang="en-US" sz="1100">
                        <a:solidFill>
                          <a:srgbClr val="071DBD"/>
                        </a:solidFill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acc>
                          <m:accPr>
                            <m:chr m:val="̅"/>
                            <m:ctrlPr>
                              <a:rPr lang="en-US" sz="1100" i="1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71DBD"/>
                                </a:solidFill>
                                <a:latin typeface="Cambria Math" panose="02040503050406030204" pitchFamily="18" charset="0"/>
                              </a:rPr>
                              <m:t>f</m:t>
                            </m:r>
                          </m:e>
                        </m:acc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cpl</m:t>
                        </m:r>
                      </m:sub>
                    </m:sSub>
                    <m:sSub>
                      <m:sSubPr>
                        <m:ctrlPr>
                          <a:rPr lang="en-US" sz="1100" i="1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S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rgbClr val="071DBD"/>
                            </a:solidFill>
                            <a:latin typeface="Cambria Math" panose="02040503050406030204" pitchFamily="18" charset="0"/>
                          </a:rPr>
                          <m:t>t</m:t>
                        </m:r>
                      </m:sub>
                    </m:sSub>
                  </m:oMath>
                </m:oMathPara>
              </a14:m>
              <a:endParaRPr lang="en-US" sz="1100">
                <a:solidFill>
                  <a:srgbClr val="071DBD"/>
                </a:solidFill>
              </a:endParaRPr>
            </a:p>
          </xdr:txBody>
        </xdr:sp>
      </mc:Choice>
      <mc:Fallback xmlns="">
        <xdr:sp macro="" textlink="">
          <xdr:nvSpPr>
            <xdr:cNvPr id="23" name="Rectangle 22">
              <a:extLst>
                <a:ext uri="{FF2B5EF4-FFF2-40B4-BE49-F238E27FC236}">
                  <a16:creationId xmlns:a16="http://schemas.microsoft.com/office/drawing/2014/main" id="{639CE1BC-8A2A-40E7-9BBB-DDECC2638CE5}"/>
                </a:ext>
              </a:extLst>
            </xdr:cNvPr>
            <xdr:cNvSpPr/>
          </xdr:nvSpPr>
          <xdr:spPr>
            <a:xfrm>
              <a:off x="4326217" y="13992261"/>
              <a:ext cx="2823883" cy="293366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〖M_(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3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  <a:sym typeface="Symbol" panose="05050102010706020507" pitchFamily="18" charset="2"/>
                </a:rPr>
                <a:t>)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  <a:sym typeface="Symbol" panose="05050102010706020507" pitchFamily="18" charset="2"/>
                </a:rPr>
                <a:t>   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ηF〗_i 〖(e〗_pg−k_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b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)−(M_g+M_R )+f ̅_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cpl </a:t>
              </a:r>
              <a:r>
                <a:rPr lang="en-US" sz="1100" i="0">
                  <a:solidFill>
                    <a:srgbClr val="071DBD"/>
                  </a:solidFill>
                  <a:latin typeface="Cambria Math" panose="02040503050406030204" pitchFamily="18" charset="0"/>
                </a:rPr>
                <a:t>S_</a:t>
              </a:r>
              <a:r>
                <a:rPr lang="en-US" sz="1100" b="0" i="0">
                  <a:solidFill>
                    <a:srgbClr val="071DBD"/>
                  </a:solidFill>
                  <a:latin typeface="Cambria Math" panose="02040503050406030204" pitchFamily="18" charset="0"/>
                </a:rPr>
                <a:t>t</a:t>
              </a:r>
              <a:endParaRPr lang="en-US" sz="1100">
                <a:solidFill>
                  <a:srgbClr val="071DBD"/>
                </a:solidFill>
              </a:endParaRPr>
            </a:p>
          </xdr:txBody>
        </xdr:sp>
      </mc:Fallback>
    </mc:AlternateContent>
    <xdr:clientData/>
  </xdr:twoCellAnchor>
  <xdr:twoCellAnchor>
    <xdr:from>
      <xdr:col>2</xdr:col>
      <xdr:colOff>2209800</xdr:colOff>
      <xdr:row>74</xdr:row>
      <xdr:rowOff>48559</xdr:rowOff>
    </xdr:from>
    <xdr:to>
      <xdr:col>5</xdr:col>
      <xdr:colOff>68729</xdr:colOff>
      <xdr:row>76</xdr:row>
      <xdr:rowOff>95553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Rectangle 23">
              <a:extLst>
                <a:ext uri="{FF2B5EF4-FFF2-40B4-BE49-F238E27FC236}">
                  <a16:creationId xmlns:a16="http://schemas.microsoft.com/office/drawing/2014/main" id="{A0F99F61-6A08-4D78-B264-1743B9354887}"/>
                </a:ext>
              </a:extLst>
            </xdr:cNvPr>
            <xdr:cNvSpPr/>
          </xdr:nvSpPr>
          <xdr:spPr>
            <a:xfrm>
              <a:off x="4381500" y="13548659"/>
              <a:ext cx="1948329" cy="453394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a:rPr lang="en-US" sz="1100" b="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3</m:t>
                        </m:r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R</m:t>
                        </m:r>
                      </m:sub>
                    </m:sSub>
                    <m:r>
                      <a:rPr lang="en-US" sz="1100">
                        <a:solidFill>
                          <a:srgbClr val="0000CC"/>
                        </a:solidFill>
                        <a:latin typeface="Cambria Math" panose="02040503050406030204" pitchFamily="18" charset="0"/>
                      </a:rPr>
                      <m:t>= </m:t>
                    </m:r>
                    <m:sSub>
                      <m:sSub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D</m:t>
                        </m:r>
                      </m:sub>
                    </m:sSub>
                    <m:r>
                      <a:rPr lang="en-US" sz="1100">
                        <a:solidFill>
                          <a:srgbClr val="0000CC"/>
                        </a:solidFill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sz="1100" i="1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d>
                              <m:dPr>
                                <m:endChr m:val=""/>
                                <m:ctrlPr>
                                  <a:rPr lang="en-US" sz="1100" i="1">
                                    <a:solidFill>
                                      <a:srgbClr val="0000CC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rgbClr val="0000CC"/>
                                    </a:solidFill>
                                    <a:latin typeface="Cambria Math" panose="02040503050406030204" pitchFamily="18" charset="0"/>
                                  </a:rPr>
                                  <m:t>M</m:t>
                                </m:r>
                              </m:e>
                            </m:d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b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ws</m:t>
                            </m:r>
                          </m:sub>
                        </m:sSub>
                        <m:r>
                          <a:rPr lang="en-US" sz="1100">
                            <a:solidFill>
                              <a:srgbClr val="0000CC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S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 b="0" i="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t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S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en-US" sz="1100" b="0" i="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t</m:t>
                            </m:r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rgbClr val="0000CC"/>
                                </a:solidFill>
                                <a:latin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 baseline="-25000">
                <a:solidFill>
                  <a:srgbClr val="071DBD"/>
                </a:solidFill>
              </a:endParaRPr>
            </a:p>
          </xdr:txBody>
        </xdr:sp>
      </mc:Choice>
      <mc:Fallback xmlns="">
        <xdr:sp macro="" textlink="">
          <xdr:nvSpPr>
            <xdr:cNvPr id="24" name="Rectangle 23">
              <a:extLst>
                <a:ext uri="{FF2B5EF4-FFF2-40B4-BE49-F238E27FC236}">
                  <a16:creationId xmlns:a16="http://schemas.microsoft.com/office/drawing/2014/main" id="{A0F99F61-6A08-4D78-B264-1743B9354887}"/>
                </a:ext>
              </a:extLst>
            </xdr:cNvPr>
            <xdr:cNvSpPr/>
          </xdr:nvSpPr>
          <xdr:spPr>
            <a:xfrm>
              <a:off x="4381500" y="13548659"/>
              <a:ext cx="1948329" cy="453394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Font typeface="Arial"/>
                <a:defRPr sz="1400" b="0" i="0" u="none" strike="noStrike" cap="non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defRPr>
              </a:lvl9pPr>
            </a:lstStyle>
            <a:p>
              <a:pPr/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M_</a:t>
              </a:r>
              <a:r>
                <a:rPr lang="en-US" sz="1100" b="0" i="0">
                  <a:solidFill>
                    <a:srgbClr val="0000CC"/>
                  </a:solidFill>
                  <a:latin typeface="Cambria Math" panose="02040503050406030204" pitchFamily="18" charset="0"/>
                </a:rPr>
                <a:t>3</a:t>
              </a:r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R= M_D+((M┤_b+M_ws)S_</a:t>
              </a:r>
              <a:r>
                <a:rPr lang="en-US" sz="1100" b="0" i="0">
                  <a:solidFill>
                    <a:srgbClr val="0000CC"/>
                  </a:solidFill>
                  <a:latin typeface="Cambria Math" panose="02040503050406030204" pitchFamily="18" charset="0"/>
                </a:rPr>
                <a:t>t)/</a:t>
              </a:r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S_</a:t>
              </a:r>
              <a:r>
                <a:rPr lang="en-US" sz="1100" b="0" i="0">
                  <a:solidFill>
                    <a:srgbClr val="0000CC"/>
                  </a:solidFill>
                  <a:latin typeface="Cambria Math" panose="02040503050406030204" pitchFamily="18" charset="0"/>
                </a:rPr>
                <a:t>t</a:t>
              </a:r>
              <a:r>
                <a:rPr lang="en-US" sz="1100" i="0">
                  <a:solidFill>
                    <a:srgbClr val="0000CC"/>
                  </a:solidFill>
                  <a:latin typeface="Cambria Math" panose="02040503050406030204" pitchFamily="18" charset="0"/>
                </a:rPr>
                <a:t>c </a:t>
              </a:r>
              <a:endParaRPr lang="en-US" sz="1100" baseline="-25000">
                <a:solidFill>
                  <a:srgbClr val="071DBD"/>
                </a:solidFill>
              </a:endParaRPr>
            </a:p>
          </xdr:txBody>
        </xdr:sp>
      </mc:Fallback>
    </mc:AlternateContent>
    <xdr:clientData/>
  </xdr:twoCellAnchor>
  <xdr:twoCellAnchor editAs="oneCell">
    <xdr:from>
      <xdr:col>12</xdr:col>
      <xdr:colOff>42333</xdr:colOff>
      <xdr:row>11</xdr:row>
      <xdr:rowOff>19605</xdr:rowOff>
    </xdr:from>
    <xdr:to>
      <xdr:col>18</xdr:col>
      <xdr:colOff>228600</xdr:colOff>
      <xdr:row>25</xdr:row>
      <xdr:rowOff>51216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0600" y="2246338"/>
          <a:ext cx="5418667" cy="3706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1488" cy="627256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tabSelected="1" zoomScale="60" zoomScaleNormal="60" workbookViewId="0">
      <selection activeCell="T18" sqref="T18"/>
    </sheetView>
  </sheetViews>
  <sheetFormatPr defaultColWidth="12.6640625" defaultRowHeight="14.4" x14ac:dyDescent="0.3"/>
  <cols>
    <col min="1" max="1" width="15.33203125" customWidth="1"/>
    <col min="2" max="2" width="16.33203125" customWidth="1"/>
    <col min="3" max="3" width="34.44140625" customWidth="1"/>
  </cols>
  <sheetData>
    <row r="1" spans="1:11" ht="18" x14ac:dyDescent="0.35">
      <c r="C1" s="40" t="s">
        <v>74</v>
      </c>
      <c r="D1" s="40"/>
      <c r="E1" s="40"/>
      <c r="F1" s="40"/>
      <c r="G1" s="40"/>
      <c r="H1" s="40"/>
    </row>
    <row r="2" spans="1:11" ht="18" x14ac:dyDescent="0.35">
      <c r="C2" s="40" t="s">
        <v>69</v>
      </c>
      <c r="D2" s="40"/>
      <c r="E2" s="40"/>
      <c r="F2" s="40"/>
      <c r="G2" s="40"/>
      <c r="H2" s="40"/>
    </row>
    <row r="3" spans="1:11" ht="18" x14ac:dyDescent="0.35">
      <c r="C3" s="40" t="s">
        <v>70</v>
      </c>
      <c r="D3" s="40"/>
      <c r="E3" s="40"/>
      <c r="F3" s="40"/>
      <c r="G3" s="40"/>
      <c r="H3" s="40"/>
    </row>
    <row r="4" spans="1:11" ht="18" x14ac:dyDescent="0.35">
      <c r="C4" s="40" t="s">
        <v>75</v>
      </c>
      <c r="D4" s="40"/>
      <c r="E4" s="40"/>
      <c r="F4" s="40"/>
      <c r="G4" s="40"/>
      <c r="H4" s="40"/>
    </row>
    <row r="6" spans="1:11" x14ac:dyDescent="0.3">
      <c r="A6" s="5" t="s">
        <v>76</v>
      </c>
      <c r="B6" t="s">
        <v>77</v>
      </c>
    </row>
    <row r="7" spans="1:11" x14ac:dyDescent="0.3">
      <c r="B7" t="s">
        <v>80</v>
      </c>
    </row>
    <row r="8" spans="1:11" x14ac:dyDescent="0.3">
      <c r="B8" t="s">
        <v>78</v>
      </c>
    </row>
    <row r="9" spans="1:11" x14ac:dyDescent="0.3">
      <c r="B9" t="s">
        <v>79</v>
      </c>
    </row>
    <row r="11" spans="1:11" s="17" customFormat="1" ht="15.6" x14ac:dyDescent="0.3"/>
    <row r="12" spans="1:11" s="17" customFormat="1" ht="23.4" x14ac:dyDescent="0.45">
      <c r="A12" s="17" t="s">
        <v>65</v>
      </c>
      <c r="D12" s="18">
        <v>83.75</v>
      </c>
      <c r="E12" s="20" t="s">
        <v>64</v>
      </c>
      <c r="G12" s="36" t="s">
        <v>73</v>
      </c>
    </row>
    <row r="13" spans="1:11" s="17" customFormat="1" ht="23.4" x14ac:dyDescent="0.45">
      <c r="G13" s="35" t="str">
        <f>IF(MIN(B78,B74,B70)=B78,"Top Fiber Compression Failure (Condition 3)",IF(MIN(B78,B74,B70)=B74,"Top Fiber Compression Failure (Condition 4)",IF(MIN(B78,B74,B70)=B70, "Bottom Fiber Tension Failure (Condition 5)","Inconclusive")))</f>
        <v>Bottom Fiber Tension Failure (Condition 5)</v>
      </c>
      <c r="H13" s="34"/>
      <c r="I13" s="34"/>
      <c r="J13" s="34"/>
      <c r="K13" s="39"/>
    </row>
    <row r="14" spans="1:11" s="17" customFormat="1" ht="15.6" x14ac:dyDescent="0.3">
      <c r="A14" s="11" t="s">
        <v>18</v>
      </c>
    </row>
    <row r="15" spans="1:11" s="17" customFormat="1" ht="23.4" x14ac:dyDescent="0.45">
      <c r="A15" s="17" t="s">
        <v>22</v>
      </c>
      <c r="D15" s="18">
        <v>878.3</v>
      </c>
      <c r="E15" s="20" t="s">
        <v>55</v>
      </c>
      <c r="G15" s="36" t="s">
        <v>90</v>
      </c>
      <c r="H15" s="37"/>
      <c r="I15" s="37"/>
    </row>
    <row r="16" spans="1:11" s="17" customFormat="1" ht="23.4" x14ac:dyDescent="0.45">
      <c r="A16" s="17" t="s">
        <v>19</v>
      </c>
      <c r="D16" s="18">
        <v>145592</v>
      </c>
      <c r="E16" s="20" t="s">
        <v>54</v>
      </c>
      <c r="G16" s="38">
        <f>+IF(MIN(B78,B74,B70)=B78,B78,IF(MIN(B78,B74,B70)=B74,B74,IF(MIN(B78,B74,B70)=B70, B70,"Inconclusive")))</f>
        <v>1844.3181909180073</v>
      </c>
      <c r="H16" s="36" t="s">
        <v>8</v>
      </c>
      <c r="I16" s="37"/>
    </row>
    <row r="17" spans="1:15" s="17" customFormat="1" ht="18" x14ac:dyDescent="0.4">
      <c r="A17" s="17" t="s">
        <v>20</v>
      </c>
      <c r="D17" s="18">
        <v>17.8</v>
      </c>
      <c r="E17" s="20" t="s">
        <v>53</v>
      </c>
    </row>
    <row r="18" spans="1:15" s="17" customFormat="1" ht="23.4" x14ac:dyDescent="0.45">
      <c r="A18" s="17" t="s">
        <v>21</v>
      </c>
      <c r="D18" s="18">
        <v>18.2</v>
      </c>
      <c r="E18" s="20" t="s">
        <v>53</v>
      </c>
      <c r="G18" s="36" t="s">
        <v>72</v>
      </c>
    </row>
    <row r="19" spans="1:15" s="17" customFormat="1" ht="23.4" x14ac:dyDescent="0.45">
      <c r="E19" s="20"/>
      <c r="G19" s="38">
        <f>4*G16/D12</f>
        <v>88.086838969218263</v>
      </c>
      <c r="H19" s="36" t="s">
        <v>40</v>
      </c>
    </row>
    <row r="20" spans="1:15" s="17" customFormat="1" ht="15.6" x14ac:dyDescent="0.3">
      <c r="A20" s="11" t="s">
        <v>15</v>
      </c>
      <c r="E20" s="20"/>
    </row>
    <row r="21" spans="1:15" s="17" customFormat="1" ht="18" x14ac:dyDescent="0.4">
      <c r="A21" s="17" t="s">
        <v>23</v>
      </c>
      <c r="D21" s="18">
        <v>366716</v>
      </c>
      <c r="E21" s="20" t="s">
        <v>54</v>
      </c>
      <c r="G21" s="17" t="s">
        <v>66</v>
      </c>
      <c r="J21" s="18">
        <v>10</v>
      </c>
      <c r="K21" s="17" t="s">
        <v>64</v>
      </c>
    </row>
    <row r="22" spans="1:15" s="17" customFormat="1" ht="18" x14ac:dyDescent="0.4">
      <c r="A22" s="17" t="s">
        <v>24</v>
      </c>
      <c r="D22" s="18">
        <v>7.46</v>
      </c>
      <c r="E22" s="20" t="s">
        <v>53</v>
      </c>
      <c r="G22" s="17" t="s">
        <v>68</v>
      </c>
    </row>
    <row r="23" spans="1:15" s="17" customFormat="1" ht="18" x14ac:dyDescent="0.4">
      <c r="A23" s="17" t="s">
        <v>25</v>
      </c>
      <c r="D23" s="18">
        <v>28.54</v>
      </c>
      <c r="E23" s="20" t="s">
        <v>53</v>
      </c>
    </row>
    <row r="24" spans="1:15" s="17" customFormat="1" ht="23.4" x14ac:dyDescent="0.45">
      <c r="E24" s="20"/>
      <c r="G24" s="36" t="s">
        <v>71</v>
      </c>
    </row>
    <row r="25" spans="1:15" s="17" customFormat="1" ht="23.4" x14ac:dyDescent="0.45">
      <c r="A25" s="11" t="s">
        <v>26</v>
      </c>
      <c r="E25" s="20"/>
      <c r="G25" s="38">
        <f>2*G16/(D12-J21)</f>
        <v>50.015408567267997</v>
      </c>
      <c r="H25" s="36" t="s">
        <v>40</v>
      </c>
    </row>
    <row r="26" spans="1:15" s="17" customFormat="1" ht="23.4" x14ac:dyDescent="0.45">
      <c r="A26" s="17" t="s">
        <v>27</v>
      </c>
      <c r="D26" s="18">
        <v>7.5</v>
      </c>
      <c r="E26" s="20" t="s">
        <v>10</v>
      </c>
      <c r="G26"/>
      <c r="H26"/>
      <c r="I26"/>
      <c r="J26"/>
      <c r="K26"/>
      <c r="L26"/>
      <c r="O26" s="36" t="s">
        <v>67</v>
      </c>
    </row>
    <row r="27" spans="1:15" ht="15.6" x14ac:dyDescent="0.35">
      <c r="A27" t="s">
        <v>28</v>
      </c>
      <c r="D27" s="16">
        <v>6.3</v>
      </c>
      <c r="E27" s="21" t="s">
        <v>10</v>
      </c>
    </row>
    <row r="28" spans="1:15" ht="15.6" x14ac:dyDescent="0.3">
      <c r="D28" s="21"/>
      <c r="E28" s="21"/>
    </row>
    <row r="29" spans="1:15" ht="15.6" x14ac:dyDescent="0.3">
      <c r="A29" s="5" t="s">
        <v>37</v>
      </c>
      <c r="D29" s="21"/>
      <c r="E29" s="21"/>
    </row>
    <row r="30" spans="1:15" ht="15.6" x14ac:dyDescent="0.35">
      <c r="A30" t="s">
        <v>39</v>
      </c>
      <c r="D30" s="16">
        <v>1406</v>
      </c>
      <c r="E30" s="21" t="s">
        <v>40</v>
      </c>
    </row>
    <row r="31" spans="1:15" ht="15.6" x14ac:dyDescent="0.3">
      <c r="A31" t="s">
        <v>38</v>
      </c>
      <c r="D31" s="16">
        <v>0.8</v>
      </c>
      <c r="E31" s="21"/>
    </row>
    <row r="32" spans="1:15" ht="15.6" x14ac:dyDescent="0.35">
      <c r="A32" s="13" t="s">
        <v>52</v>
      </c>
      <c r="D32" s="16">
        <v>15.14</v>
      </c>
      <c r="E32" s="21" t="s">
        <v>53</v>
      </c>
    </row>
    <row r="33" spans="1:9" ht="15.6" x14ac:dyDescent="0.3">
      <c r="A33" s="13" t="s">
        <v>59</v>
      </c>
      <c r="D33" s="16">
        <v>2</v>
      </c>
      <c r="E33" s="21" t="s">
        <v>53</v>
      </c>
    </row>
    <row r="34" spans="1:9" ht="15.6" x14ac:dyDescent="0.3">
      <c r="A34" s="13"/>
      <c r="D34" s="21"/>
      <c r="E34" s="21"/>
      <c r="G34" s="27"/>
      <c r="H34" s="31"/>
      <c r="I34" s="32"/>
    </row>
    <row r="35" spans="1:9" ht="15.6" x14ac:dyDescent="0.3">
      <c r="A35" s="11" t="s">
        <v>36</v>
      </c>
      <c r="B35" s="17"/>
      <c r="C35" s="17"/>
      <c r="D35" s="17"/>
      <c r="E35" s="17"/>
      <c r="F35" s="17"/>
      <c r="G35" s="17"/>
      <c r="H35" s="17"/>
      <c r="I35" s="32"/>
    </row>
    <row r="36" spans="1:9" ht="18" x14ac:dyDescent="0.4">
      <c r="A36" s="17" t="s">
        <v>29</v>
      </c>
      <c r="B36" s="17"/>
      <c r="C36" s="17"/>
      <c r="D36" s="18">
        <v>803.43</v>
      </c>
      <c r="E36" s="19" t="s">
        <v>8</v>
      </c>
      <c r="F36" s="26">
        <f>+D36*12</f>
        <v>9641.16</v>
      </c>
      <c r="G36" s="20" t="s">
        <v>9</v>
      </c>
      <c r="H36" s="32"/>
    </row>
    <row r="37" spans="1:9" ht="18" x14ac:dyDescent="0.4">
      <c r="A37" s="17" t="s">
        <v>30</v>
      </c>
      <c r="B37" s="17"/>
      <c r="C37" s="17"/>
      <c r="D37" s="18">
        <v>775.4</v>
      </c>
      <c r="E37" s="19" t="s">
        <v>8</v>
      </c>
      <c r="F37" s="26">
        <f t="shared" ref="F37:F42" si="0">+D37*12</f>
        <v>9304.7999999999993</v>
      </c>
      <c r="G37" s="20" t="s">
        <v>9</v>
      </c>
      <c r="H37" s="32"/>
    </row>
    <row r="38" spans="1:9" ht="18" x14ac:dyDescent="0.4">
      <c r="A38" s="17" t="s">
        <v>31</v>
      </c>
      <c r="B38" s="17"/>
      <c r="C38" s="17"/>
      <c r="D38" s="18">
        <v>744.03</v>
      </c>
      <c r="E38" s="19" t="s">
        <v>8</v>
      </c>
      <c r="F38" s="26">
        <f t="shared" si="0"/>
        <v>8928.36</v>
      </c>
      <c r="G38" s="20" t="s">
        <v>9</v>
      </c>
      <c r="H38" s="32"/>
    </row>
    <row r="39" spans="1:9" ht="18" x14ac:dyDescent="0.4">
      <c r="A39" s="17" t="s">
        <v>32</v>
      </c>
      <c r="B39" s="17"/>
      <c r="C39" s="17"/>
      <c r="D39" s="18">
        <v>112.23</v>
      </c>
      <c r="E39" s="19" t="s">
        <v>8</v>
      </c>
      <c r="F39" s="26">
        <f t="shared" si="0"/>
        <v>1346.76</v>
      </c>
      <c r="G39" s="20" t="s">
        <v>9</v>
      </c>
      <c r="H39" s="32"/>
    </row>
    <row r="40" spans="1:9" ht="18" x14ac:dyDescent="0.4">
      <c r="A40" s="17" t="s">
        <v>33</v>
      </c>
      <c r="B40" s="17"/>
      <c r="C40" s="17"/>
      <c r="D40" s="18">
        <v>140.28</v>
      </c>
      <c r="E40" s="19" t="s">
        <v>8</v>
      </c>
      <c r="F40" s="26">
        <f t="shared" si="0"/>
        <v>1683.3600000000001</v>
      </c>
      <c r="G40" s="20" t="s">
        <v>9</v>
      </c>
      <c r="H40" s="32"/>
    </row>
    <row r="41" spans="1:9" ht="18" x14ac:dyDescent="0.4">
      <c r="A41" s="17" t="s">
        <v>34</v>
      </c>
      <c r="B41" s="17"/>
      <c r="C41" s="17"/>
      <c r="D41" s="18">
        <v>391.11</v>
      </c>
      <c r="E41" s="19" t="s">
        <v>8</v>
      </c>
      <c r="F41" s="26">
        <f t="shared" si="0"/>
        <v>4693.32</v>
      </c>
      <c r="G41" s="20" t="s">
        <v>9</v>
      </c>
      <c r="H41" s="32"/>
    </row>
    <row r="42" spans="1:9" ht="18" x14ac:dyDescent="0.4">
      <c r="A42" s="17" t="s">
        <v>35</v>
      </c>
      <c r="B42" s="17"/>
      <c r="C42" s="17"/>
      <c r="D42" s="18">
        <v>1164.54</v>
      </c>
      <c r="E42" s="19" t="s">
        <v>8</v>
      </c>
      <c r="F42" s="26">
        <f t="shared" si="0"/>
        <v>13974.48</v>
      </c>
      <c r="G42" s="20" t="s">
        <v>9</v>
      </c>
      <c r="H42" s="32"/>
    </row>
    <row r="44" spans="1:9" x14ac:dyDescent="0.3">
      <c r="A44" s="5" t="s">
        <v>45</v>
      </c>
    </row>
    <row r="45" spans="1:9" ht="15.6" x14ac:dyDescent="0.35">
      <c r="A45" t="s">
        <v>42</v>
      </c>
      <c r="D45" s="22">
        <f>0.24*SQRT(D27)</f>
        <v>0.60239521910453442</v>
      </c>
      <c r="E45" s="23" t="s">
        <v>10</v>
      </c>
    </row>
    <row r="46" spans="1:9" ht="15.6" x14ac:dyDescent="0.35">
      <c r="A46" t="s">
        <v>41</v>
      </c>
      <c r="D46" s="22">
        <f>0.6*D27</f>
        <v>3.78</v>
      </c>
      <c r="E46" s="23" t="s">
        <v>10</v>
      </c>
    </row>
    <row r="47" spans="1:9" x14ac:dyDescent="0.3">
      <c r="A47" t="s">
        <v>16</v>
      </c>
    </row>
    <row r="48" spans="1:9" ht="15.6" x14ac:dyDescent="0.35">
      <c r="A48" t="s">
        <v>43</v>
      </c>
      <c r="D48" s="22">
        <f>0.19*SQRT(D26)</f>
        <v>0.52033642962990778</v>
      </c>
      <c r="E48" s="23" t="s">
        <v>10</v>
      </c>
    </row>
    <row r="49" spans="1:5" x14ac:dyDescent="0.3">
      <c r="A49" t="s">
        <v>17</v>
      </c>
    </row>
    <row r="50" spans="1:5" ht="15.6" x14ac:dyDescent="0.35">
      <c r="A50" t="s">
        <v>44</v>
      </c>
      <c r="D50">
        <f>0.45*D26</f>
        <v>3.375</v>
      </c>
      <c r="E50" s="23" t="s">
        <v>10</v>
      </c>
    </row>
    <row r="51" spans="1:5" x14ac:dyDescent="0.3">
      <c r="A51" t="s">
        <v>17</v>
      </c>
    </row>
    <row r="52" spans="1:5" ht="15.6" x14ac:dyDescent="0.35">
      <c r="A52" t="s">
        <v>63</v>
      </c>
      <c r="D52" s="22">
        <f>0.6*D26</f>
        <v>4.5</v>
      </c>
      <c r="E52" s="23" t="s">
        <v>10</v>
      </c>
    </row>
    <row r="54" spans="1:5" x14ac:dyDescent="0.3">
      <c r="A54" s="5" t="s">
        <v>46</v>
      </c>
    </row>
    <row r="55" spans="1:5" ht="17.399999999999999" x14ac:dyDescent="0.35">
      <c r="A55" s="13" t="s">
        <v>47</v>
      </c>
      <c r="B55" s="13"/>
      <c r="C55" s="13"/>
      <c r="D55" s="24">
        <f>+D16/D17</f>
        <v>8179.3258426966286</v>
      </c>
      <c r="E55" s="20" t="s">
        <v>57</v>
      </c>
    </row>
    <row r="56" spans="1:5" ht="17.399999999999999" x14ac:dyDescent="0.35">
      <c r="A56" s="13" t="s">
        <v>48</v>
      </c>
      <c r="D56" s="24">
        <f>+D16/D18</f>
        <v>7999.5604395604396</v>
      </c>
      <c r="E56" s="20" t="s">
        <v>56</v>
      </c>
    </row>
    <row r="57" spans="1:5" ht="17.399999999999999" x14ac:dyDescent="0.35">
      <c r="A57" s="13" t="s">
        <v>58</v>
      </c>
      <c r="D57" s="24">
        <f>+D21/D22</f>
        <v>49157.640750670238</v>
      </c>
      <c r="E57" s="20" t="s">
        <v>57</v>
      </c>
    </row>
    <row r="58" spans="1:5" ht="17.399999999999999" x14ac:dyDescent="0.35">
      <c r="A58" s="13" t="s">
        <v>49</v>
      </c>
      <c r="D58" s="24">
        <f>+D21/D23</f>
        <v>12849.194113524878</v>
      </c>
      <c r="E58" s="20" t="s">
        <v>57</v>
      </c>
    </row>
    <row r="59" spans="1:5" ht="15.6" x14ac:dyDescent="0.35">
      <c r="A59" s="13" t="s">
        <v>50</v>
      </c>
      <c r="D59" s="1">
        <f>+-D56/D15</f>
        <v>-9.1080045992945919</v>
      </c>
      <c r="E59" s="23" t="s">
        <v>53</v>
      </c>
    </row>
    <row r="60" spans="1:5" ht="15.6" x14ac:dyDescent="0.35">
      <c r="A60" s="13" t="s">
        <v>51</v>
      </c>
      <c r="D60" s="1">
        <f>+D55/D15</f>
        <v>9.3126788599528965</v>
      </c>
      <c r="E60" s="23" t="s">
        <v>53</v>
      </c>
    </row>
    <row r="62" spans="1:5" x14ac:dyDescent="0.3">
      <c r="A62" s="5" t="s">
        <v>11</v>
      </c>
    </row>
    <row r="63" spans="1:5" ht="18" x14ac:dyDescent="0.4">
      <c r="A63" s="11" t="s">
        <v>13</v>
      </c>
      <c r="B63" s="12">
        <f>1/D30</f>
        <v>7.1123755334281653E-4</v>
      </c>
      <c r="C63" s="23" t="s">
        <v>60</v>
      </c>
    </row>
    <row r="64" spans="1:5" ht="18" x14ac:dyDescent="0.4">
      <c r="A64" s="11" t="s">
        <v>14</v>
      </c>
      <c r="B64" s="13">
        <f>+D32</f>
        <v>15.14</v>
      </c>
      <c r="C64" s="23" t="s">
        <v>53</v>
      </c>
    </row>
    <row r="65" spans="1:7" ht="15.6" x14ac:dyDescent="0.3">
      <c r="A65" s="11"/>
      <c r="B65" s="13"/>
      <c r="C65" s="23"/>
    </row>
    <row r="66" spans="1:7" ht="15.6" x14ac:dyDescent="0.3">
      <c r="A66" s="11"/>
      <c r="B66" s="13"/>
      <c r="C66" s="23"/>
    </row>
    <row r="67" spans="1:7" ht="15.6" x14ac:dyDescent="0.3">
      <c r="A67" s="30" t="s">
        <v>62</v>
      </c>
      <c r="B67" s="17"/>
      <c r="C67" s="17"/>
      <c r="D67" s="17"/>
      <c r="E67" s="17"/>
      <c r="F67" s="17"/>
      <c r="G67" s="17"/>
    </row>
    <row r="68" spans="1:7" ht="18" x14ac:dyDescent="0.3">
      <c r="A68" s="27" t="s">
        <v>81</v>
      </c>
      <c r="B68" s="28">
        <f>+$D$38+($D$39+$D$40+0.8*$D$42+0.8*$D$41)*$D$56/$D$58</f>
        <v>1676.0403548151585</v>
      </c>
      <c r="C68" s="32" t="s">
        <v>8</v>
      </c>
      <c r="D68" s="17"/>
      <c r="E68" s="17"/>
      <c r="F68" s="17"/>
      <c r="G68" s="17"/>
    </row>
    <row r="69" spans="1:7" ht="18.600000000000001" x14ac:dyDescent="0.4">
      <c r="A69" s="29" t="s">
        <v>82</v>
      </c>
      <c r="B69" s="28">
        <f>+$D$31*$D$30*($D$32-$D$59)/12-($D$37+$B$68)+$D$48*$D$56/12</f>
        <v>168.27783610284888</v>
      </c>
      <c r="C69" s="32" t="s">
        <v>8</v>
      </c>
      <c r="D69" s="17"/>
      <c r="E69" s="17"/>
      <c r="F69" s="17"/>
      <c r="G69" s="17"/>
    </row>
    <row r="70" spans="1:7" ht="18.600000000000001" x14ac:dyDescent="0.3">
      <c r="A70" s="27" t="s">
        <v>83</v>
      </c>
      <c r="B70" s="28">
        <f>+B68+B69</f>
        <v>1844.3181909180073</v>
      </c>
      <c r="C70" s="32" t="s">
        <v>8</v>
      </c>
      <c r="D70" s="17"/>
      <c r="E70" s="17"/>
      <c r="F70" s="17"/>
      <c r="G70" s="17"/>
    </row>
    <row r="71" spans="1:7" ht="15.6" x14ac:dyDescent="0.3">
      <c r="A71" s="30" t="s">
        <v>61</v>
      </c>
      <c r="B71" s="17"/>
      <c r="C71" s="20"/>
      <c r="D71" s="17"/>
      <c r="E71" s="17"/>
      <c r="F71" s="17"/>
      <c r="G71" s="17"/>
    </row>
    <row r="72" spans="1:7" ht="18" x14ac:dyDescent="0.3">
      <c r="A72" s="27" t="s">
        <v>84</v>
      </c>
      <c r="B72" s="31">
        <f>+$D$38+($D$39+$D$40+$D$42+$D$41)*$D$55/$D$57</f>
        <v>1044.8892273730851</v>
      </c>
      <c r="C72" s="32" t="s">
        <v>8</v>
      </c>
    </row>
    <row r="73" spans="1:7" ht="18.600000000000001" x14ac:dyDescent="0.4">
      <c r="A73" s="29" t="s">
        <v>85</v>
      </c>
      <c r="B73" s="31">
        <f>+$D$31*$D$30*($D$32-$D$60)/12-($D$37+$B$72)+$D$52*$D$55/12</f>
        <v>1793.1721984985661</v>
      </c>
      <c r="C73" s="32" t="s">
        <v>8</v>
      </c>
    </row>
    <row r="74" spans="1:7" ht="18.600000000000001" x14ac:dyDescent="0.3">
      <c r="A74" s="27" t="s">
        <v>86</v>
      </c>
      <c r="B74" s="31">
        <f>+B72+B73</f>
        <v>2838.0614258716514</v>
      </c>
      <c r="C74" s="32" t="s">
        <v>8</v>
      </c>
    </row>
    <row r="75" spans="1:7" x14ac:dyDescent="0.3">
      <c r="A75" s="33" t="s">
        <v>7</v>
      </c>
      <c r="C75" s="23"/>
    </row>
    <row r="76" spans="1:7" ht="18" x14ac:dyDescent="0.3">
      <c r="A76" s="27" t="s">
        <v>87</v>
      </c>
      <c r="B76" s="31">
        <f>+$D$38+($D$39+$D$40)*$D$55/$D$57</f>
        <v>786.04506697636145</v>
      </c>
      <c r="C76" s="32" t="s">
        <v>8</v>
      </c>
    </row>
    <row r="77" spans="1:7" ht="18.600000000000001" x14ac:dyDescent="0.4">
      <c r="A77" s="29" t="s">
        <v>88</v>
      </c>
      <c r="B77" s="31">
        <f>+$D$31*$D$30*($D$32-$D$60)/12-($D$37+$B$76)+$D$50*$D$55/12</f>
        <v>1285.2045611424805</v>
      </c>
      <c r="C77" s="32" t="s">
        <v>8</v>
      </c>
    </row>
    <row r="78" spans="1:7" ht="18.600000000000001" x14ac:dyDescent="0.3">
      <c r="A78" s="27" t="s">
        <v>89</v>
      </c>
      <c r="B78" s="31">
        <f>+B76+B77</f>
        <v>2071.2496281188419</v>
      </c>
      <c r="C78" s="32" t="s">
        <v>8</v>
      </c>
    </row>
    <row r="79" spans="1:7" ht="15.6" x14ac:dyDescent="0.3">
      <c r="A79" s="11"/>
      <c r="B79" s="13"/>
      <c r="C79" s="23"/>
    </row>
    <row r="80" spans="1:7" ht="15.6" x14ac:dyDescent="0.3">
      <c r="A80" s="11"/>
      <c r="B80" s="13"/>
      <c r="C80" s="23"/>
    </row>
    <row r="81" spans="1:12" ht="15.6" x14ac:dyDescent="0.3">
      <c r="A81" s="11"/>
      <c r="B81" s="13"/>
      <c r="C81" s="23"/>
    </row>
    <row r="82" spans="1:12" ht="15.6" x14ac:dyDescent="0.3">
      <c r="A82" s="11"/>
      <c r="B82" s="13"/>
      <c r="C82" s="23"/>
    </row>
    <row r="85" spans="1:12" ht="18" x14ac:dyDescent="0.35">
      <c r="A85" s="14"/>
      <c r="B85" s="15"/>
      <c r="C85" s="9"/>
      <c r="D85" s="9"/>
      <c r="E85" s="5"/>
      <c r="F85" s="10"/>
      <c r="G85" s="10"/>
      <c r="H85" s="10"/>
    </row>
    <row r="86" spans="1:12" x14ac:dyDescent="0.3">
      <c r="A86" s="6" t="s">
        <v>0</v>
      </c>
      <c r="B86" s="6" t="s">
        <v>1</v>
      </c>
      <c r="C86" s="6" t="s">
        <v>2</v>
      </c>
      <c r="D86" s="6" t="s">
        <v>3</v>
      </c>
      <c r="E86" s="6" t="s">
        <v>4</v>
      </c>
      <c r="F86" s="6" t="s">
        <v>5</v>
      </c>
      <c r="G86" s="6" t="s">
        <v>6</v>
      </c>
      <c r="H86" s="6" t="s">
        <v>12</v>
      </c>
      <c r="J86" s="6" t="s">
        <v>7</v>
      </c>
      <c r="K86" s="6" t="s">
        <v>61</v>
      </c>
      <c r="L86" s="6" t="s">
        <v>62</v>
      </c>
    </row>
    <row r="87" spans="1:12" x14ac:dyDescent="0.3">
      <c r="A87" s="25">
        <v>1.0000000000000001E-5</v>
      </c>
      <c r="B87" s="7">
        <f t="shared" ref="B87:B111" si="1">$D$60+A87*($F$36+$D$45*$D$55)</f>
        <v>9.4583623277842825</v>
      </c>
      <c r="C87" s="7">
        <f t="shared" ref="C87:C111" si="2">$D$59+A87*($F$36+$D$46*$D$56)</f>
        <v>-8.7092096146792066</v>
      </c>
      <c r="D87" s="7">
        <f t="shared" ref="D87:D111" si="3">$D$60+(A87/$D$31)*(($F$37+$F$38)+($F$39+$F$40)*($D$55/$D$57)-($D$50*$D$55))</f>
        <v>9.2018303110105872</v>
      </c>
      <c r="E87" s="7">
        <f t="shared" ref="E87:E111" si="4">$D$60+(A87/$D$31)*(($F$37+$F$38)+($F$39+$F$40+$F$42+$F$41)*($D$55/$D$57)-($D$52*$D$55))</f>
        <v>9.1256351654071732</v>
      </c>
      <c r="F87" s="7">
        <f t="shared" ref="F87:F111" si="5">$D$59+(A87/$D$31)*(($F$37+$F$38)+($F$39+$F$40+($F$42*0.8)+($F$41*0.8))*($D$56/$D$58)-($D$48*$D$56))</f>
        <v>-8.792319330043938</v>
      </c>
      <c r="G87" s="7">
        <f t="shared" ref="G87:G111" si="6">$D$18-$D$33</f>
        <v>16.2</v>
      </c>
      <c r="H87" s="8">
        <v>15.14</v>
      </c>
      <c r="J87" s="7">
        <f t="shared" ref="J87:J111" si="7">+$D$60+(A87/$D$31)*(($F$37+$B$68*12+$B$69*12)-($D$50*$D$55))</f>
        <v>9.3605712796018334</v>
      </c>
      <c r="K87" s="7">
        <f t="shared" ref="K87:K111" si="8">+$D$60+(A87/$D$31)*(($F$37+$B$68*12+$B$69*12)-($D$52*$D$55))</f>
        <v>9.2455495099389129</v>
      </c>
      <c r="L87" s="7">
        <f t="shared" ref="L87:L111" si="9">$D$59+(A87/$D$31)*(($F$37+$F$38)+($F$39+$F$40+($F$42*0.8)+($F$41*0.8))*($D$56/$D$58)+$B$69*12-($D$48*$D$56))</f>
        <v>-8.7670776546285101</v>
      </c>
    </row>
    <row r="88" spans="1:12" x14ac:dyDescent="0.3">
      <c r="A88" s="25">
        <v>5.0000000000000002E-5</v>
      </c>
      <c r="B88" s="7">
        <f t="shared" si="1"/>
        <v>10.041096199109827</v>
      </c>
      <c r="C88" s="7">
        <f t="shared" si="2"/>
        <v>-7.1140296762176689</v>
      </c>
      <c r="D88" s="7">
        <f t="shared" si="3"/>
        <v>8.7584361152413468</v>
      </c>
      <c r="E88" s="7">
        <f t="shared" si="4"/>
        <v>8.3774603872242839</v>
      </c>
      <c r="F88" s="7">
        <f t="shared" si="5"/>
        <v>-7.5295782530413184</v>
      </c>
      <c r="G88" s="7">
        <f t="shared" si="6"/>
        <v>16.2</v>
      </c>
      <c r="H88" s="8">
        <v>15.14</v>
      </c>
      <c r="J88" s="7">
        <f t="shared" si="7"/>
        <v>9.5521409581975814</v>
      </c>
      <c r="K88" s="7">
        <f t="shared" si="8"/>
        <v>8.9770321098829751</v>
      </c>
      <c r="L88" s="7">
        <f t="shared" si="9"/>
        <v>-7.4033698759641826</v>
      </c>
    </row>
    <row r="89" spans="1:12" x14ac:dyDescent="0.3">
      <c r="A89" s="25">
        <v>1E-4</v>
      </c>
      <c r="B89" s="7">
        <f t="shared" si="1"/>
        <v>10.769513538266757</v>
      </c>
      <c r="C89" s="7">
        <f t="shared" si="2"/>
        <v>-5.1200547531407459</v>
      </c>
      <c r="D89" s="7">
        <f t="shared" si="3"/>
        <v>8.2041933705297989</v>
      </c>
      <c r="E89" s="7">
        <f t="shared" si="4"/>
        <v>7.4422419144956713</v>
      </c>
      <c r="F89" s="7">
        <f t="shared" si="5"/>
        <v>-5.9511519067880458</v>
      </c>
      <c r="G89" s="7">
        <f t="shared" si="6"/>
        <v>16.2</v>
      </c>
      <c r="H89" s="8">
        <v>15.14</v>
      </c>
      <c r="J89" s="7">
        <f t="shared" si="7"/>
        <v>9.7916030564422663</v>
      </c>
      <c r="K89" s="7">
        <f t="shared" si="8"/>
        <v>8.6413853598130537</v>
      </c>
      <c r="L89" s="7">
        <f t="shared" si="9"/>
        <v>-5.6987351526337733</v>
      </c>
    </row>
    <row r="90" spans="1:12" x14ac:dyDescent="0.3">
      <c r="A90" s="25">
        <v>1.4999999999999999E-4</v>
      </c>
      <c r="B90" s="7">
        <f t="shared" si="1"/>
        <v>11.497930877423688</v>
      </c>
      <c r="C90" s="7">
        <f t="shared" si="2"/>
        <v>-3.1260798300638237</v>
      </c>
      <c r="D90" s="7">
        <f t="shared" si="3"/>
        <v>7.6499506258182493</v>
      </c>
      <c r="E90" s="7">
        <f t="shared" si="4"/>
        <v>6.5070234417670587</v>
      </c>
      <c r="F90" s="7">
        <f t="shared" si="5"/>
        <v>-4.3727255605347732</v>
      </c>
      <c r="G90" s="7">
        <f t="shared" si="6"/>
        <v>16.2</v>
      </c>
      <c r="H90" s="8">
        <v>15.14</v>
      </c>
      <c r="J90" s="7">
        <f t="shared" si="7"/>
        <v>10.031065154686951</v>
      </c>
      <c r="K90" s="7">
        <f t="shared" si="8"/>
        <v>8.3057386097431323</v>
      </c>
      <c r="L90" s="7">
        <f t="shared" si="9"/>
        <v>-3.994100429303364</v>
      </c>
    </row>
    <row r="91" spans="1:12" x14ac:dyDescent="0.3">
      <c r="A91" s="25">
        <v>2.0000000000000001E-4</v>
      </c>
      <c r="B91" s="7">
        <f t="shared" si="1"/>
        <v>12.22634821658062</v>
      </c>
      <c r="C91" s="7">
        <f t="shared" si="2"/>
        <v>-1.1321049069868998</v>
      </c>
      <c r="D91" s="7">
        <f t="shared" si="3"/>
        <v>7.0957078811067005</v>
      </c>
      <c r="E91" s="7">
        <f t="shared" si="4"/>
        <v>5.5718049690384452</v>
      </c>
      <c r="F91" s="7">
        <f t="shared" si="5"/>
        <v>-2.7942992142814997</v>
      </c>
      <c r="G91" s="7">
        <f t="shared" si="6"/>
        <v>16.2</v>
      </c>
      <c r="H91" s="8">
        <v>15.14</v>
      </c>
      <c r="J91" s="7">
        <f t="shared" si="7"/>
        <v>10.270527252931638</v>
      </c>
      <c r="K91" s="7">
        <f t="shared" si="8"/>
        <v>7.9700918596732109</v>
      </c>
      <c r="L91" s="7">
        <f t="shared" si="9"/>
        <v>-2.2894657059729537</v>
      </c>
    </row>
    <row r="92" spans="1:12" x14ac:dyDescent="0.3">
      <c r="A92" s="25">
        <v>2.5000000000000001E-4</v>
      </c>
      <c r="B92" s="7">
        <f t="shared" si="1"/>
        <v>12.95476555573755</v>
      </c>
      <c r="C92" s="7">
        <f t="shared" si="2"/>
        <v>0.86187001609002323</v>
      </c>
      <c r="D92" s="7">
        <f t="shared" si="3"/>
        <v>6.5414651363951517</v>
      </c>
      <c r="E92" s="7">
        <f t="shared" si="4"/>
        <v>4.6365864963098327</v>
      </c>
      <c r="F92" s="7">
        <f t="shared" si="5"/>
        <v>-1.2158728680282263</v>
      </c>
      <c r="G92" s="7">
        <f t="shared" si="6"/>
        <v>16.2</v>
      </c>
      <c r="H92" s="8">
        <v>15.14</v>
      </c>
      <c r="J92" s="7">
        <f t="shared" si="7"/>
        <v>10.509989351176323</v>
      </c>
      <c r="K92" s="7">
        <f t="shared" si="8"/>
        <v>7.6344451096032895</v>
      </c>
      <c r="L92" s="7">
        <f t="shared" si="9"/>
        <v>-0.58483098264254352</v>
      </c>
    </row>
    <row r="93" spans="1:12" x14ac:dyDescent="0.3">
      <c r="A93" s="25">
        <v>2.9999999999999997E-4</v>
      </c>
      <c r="B93" s="7">
        <f t="shared" si="1"/>
        <v>13.683182894894481</v>
      </c>
      <c r="C93" s="7">
        <f t="shared" si="2"/>
        <v>2.8558449391669445</v>
      </c>
      <c r="D93" s="7">
        <f t="shared" si="3"/>
        <v>5.9872223916836029</v>
      </c>
      <c r="E93" s="7">
        <f t="shared" si="4"/>
        <v>3.7013680235812201</v>
      </c>
      <c r="F93" s="7">
        <f t="shared" si="5"/>
        <v>0.36255347822504547</v>
      </c>
      <c r="G93" s="7">
        <f t="shared" si="6"/>
        <v>16.2</v>
      </c>
      <c r="H93" s="8">
        <v>15.14</v>
      </c>
      <c r="J93" s="7">
        <f t="shared" si="7"/>
        <v>10.749451449421008</v>
      </c>
      <c r="K93" s="7">
        <f t="shared" si="8"/>
        <v>7.2987983595333681</v>
      </c>
      <c r="L93" s="7">
        <f t="shared" si="9"/>
        <v>1.119803740687864</v>
      </c>
    </row>
    <row r="94" spans="1:12" x14ac:dyDescent="0.3">
      <c r="A94" s="25">
        <v>3.5E-4</v>
      </c>
      <c r="B94" s="7">
        <f t="shared" si="1"/>
        <v>14.411600234051413</v>
      </c>
      <c r="C94" s="7">
        <f t="shared" si="2"/>
        <v>4.8498198622438693</v>
      </c>
      <c r="D94" s="7">
        <f t="shared" si="3"/>
        <v>5.4329796469720542</v>
      </c>
      <c r="E94" s="7">
        <f t="shared" si="4"/>
        <v>2.7661495508526075</v>
      </c>
      <c r="F94" s="7">
        <f t="shared" si="5"/>
        <v>1.940979824478319</v>
      </c>
      <c r="G94" s="7">
        <f t="shared" si="6"/>
        <v>16.2</v>
      </c>
      <c r="H94" s="8">
        <v>15.14</v>
      </c>
      <c r="J94" s="7">
        <f t="shared" si="7"/>
        <v>10.988913547665693</v>
      </c>
      <c r="K94" s="7">
        <f t="shared" si="8"/>
        <v>6.9631516094634467</v>
      </c>
      <c r="L94" s="7">
        <f t="shared" si="9"/>
        <v>2.8244384640182734</v>
      </c>
    </row>
    <row r="95" spans="1:12" x14ac:dyDescent="0.3">
      <c r="A95" s="25">
        <v>4.0000000000000002E-4</v>
      </c>
      <c r="B95" s="7">
        <f t="shared" si="1"/>
        <v>15.140017573208343</v>
      </c>
      <c r="C95" s="7">
        <f t="shared" si="2"/>
        <v>6.8437947853207923</v>
      </c>
      <c r="D95" s="7">
        <f t="shared" si="3"/>
        <v>4.8787369022605045</v>
      </c>
      <c r="E95" s="7">
        <f t="shared" si="4"/>
        <v>1.830931078123994</v>
      </c>
      <c r="F95" s="7">
        <f t="shared" si="5"/>
        <v>3.5194061707315925</v>
      </c>
      <c r="G95" s="7">
        <f t="shared" si="6"/>
        <v>16.2</v>
      </c>
      <c r="H95" s="8">
        <v>15.14</v>
      </c>
      <c r="J95" s="7">
        <f t="shared" si="7"/>
        <v>11.228375645910377</v>
      </c>
      <c r="K95" s="7">
        <f t="shared" si="8"/>
        <v>6.6275048593935253</v>
      </c>
      <c r="L95" s="7">
        <f t="shared" si="9"/>
        <v>4.5290731873486845</v>
      </c>
    </row>
    <row r="96" spans="1:12" x14ac:dyDescent="0.3">
      <c r="A96" s="25">
        <v>4.4999999999999999E-4</v>
      </c>
      <c r="B96" s="7">
        <f t="shared" si="1"/>
        <v>15.868434912365274</v>
      </c>
      <c r="C96" s="7">
        <f t="shared" si="2"/>
        <v>8.8377697083977154</v>
      </c>
      <c r="D96" s="7">
        <f t="shared" si="3"/>
        <v>4.3244941575489557</v>
      </c>
      <c r="E96" s="7">
        <f t="shared" si="4"/>
        <v>0.89571260539538144</v>
      </c>
      <c r="F96" s="7">
        <f t="shared" si="5"/>
        <v>5.0978325169848642</v>
      </c>
      <c r="G96" s="7">
        <f t="shared" si="6"/>
        <v>16.2</v>
      </c>
      <c r="H96" s="8">
        <v>15.14</v>
      </c>
      <c r="J96" s="7">
        <f t="shared" si="7"/>
        <v>11.467837744155062</v>
      </c>
      <c r="K96" s="7">
        <f t="shared" si="8"/>
        <v>6.2918581093236039</v>
      </c>
      <c r="L96" s="7">
        <f t="shared" si="9"/>
        <v>6.233707910679092</v>
      </c>
    </row>
    <row r="97" spans="1:12" x14ac:dyDescent="0.3">
      <c r="A97" s="25">
        <v>5.0000000000000001E-4</v>
      </c>
      <c r="B97" s="7">
        <f t="shared" si="1"/>
        <v>16.596852251522204</v>
      </c>
      <c r="C97" s="7">
        <f t="shared" si="2"/>
        <v>10.831744631474638</v>
      </c>
      <c r="D97" s="7">
        <f t="shared" si="3"/>
        <v>3.7702514128374061</v>
      </c>
      <c r="E97" s="7">
        <f t="shared" si="4"/>
        <v>-3.9505867333231137E-2</v>
      </c>
      <c r="F97" s="7">
        <f t="shared" si="5"/>
        <v>6.6762588632381394</v>
      </c>
      <c r="G97" s="7">
        <f t="shared" si="6"/>
        <v>16.2</v>
      </c>
      <c r="H97" s="8">
        <v>15.14</v>
      </c>
      <c r="J97" s="7">
        <f t="shared" si="7"/>
        <v>11.707299842399749</v>
      </c>
      <c r="K97" s="7">
        <f t="shared" si="8"/>
        <v>5.9562113592536825</v>
      </c>
      <c r="L97" s="7">
        <f t="shared" si="9"/>
        <v>7.9383426340095049</v>
      </c>
    </row>
    <row r="98" spans="1:12" x14ac:dyDescent="0.3">
      <c r="A98" s="25">
        <v>5.5000000000000003E-4</v>
      </c>
      <c r="B98" s="7">
        <f t="shared" si="1"/>
        <v>17.325269590679135</v>
      </c>
      <c r="C98" s="7">
        <f t="shared" si="2"/>
        <v>12.825719554551561</v>
      </c>
      <c r="D98" s="7">
        <f t="shared" si="3"/>
        <v>3.2160086681258582</v>
      </c>
      <c r="E98" s="7">
        <f t="shared" si="4"/>
        <v>-0.97472434006184372</v>
      </c>
      <c r="F98" s="7">
        <f t="shared" si="5"/>
        <v>8.2546852094914094</v>
      </c>
      <c r="G98" s="7">
        <f t="shared" si="6"/>
        <v>16.2</v>
      </c>
      <c r="H98" s="8">
        <v>15.14</v>
      </c>
      <c r="J98" s="7">
        <f t="shared" si="7"/>
        <v>11.946761940644434</v>
      </c>
      <c r="K98" s="7">
        <f t="shared" si="8"/>
        <v>5.6205646091837611</v>
      </c>
      <c r="L98" s="7">
        <f t="shared" si="9"/>
        <v>9.6429773573399125</v>
      </c>
    </row>
    <row r="99" spans="1:12" x14ac:dyDescent="0.3">
      <c r="A99" s="25">
        <v>5.9999999999999995E-4</v>
      </c>
      <c r="B99" s="7">
        <f t="shared" si="1"/>
        <v>18.053686929836065</v>
      </c>
      <c r="C99" s="7">
        <f t="shared" si="2"/>
        <v>14.819694477628481</v>
      </c>
      <c r="D99" s="7">
        <f t="shared" si="3"/>
        <v>2.6617659234143094</v>
      </c>
      <c r="E99" s="7">
        <f t="shared" si="4"/>
        <v>-1.9099428127904563</v>
      </c>
      <c r="F99" s="7">
        <f t="shared" si="5"/>
        <v>9.8331115557446829</v>
      </c>
      <c r="G99" s="7">
        <f t="shared" si="6"/>
        <v>16.2</v>
      </c>
      <c r="H99" s="8">
        <v>15.14</v>
      </c>
      <c r="J99" s="7">
        <f t="shared" si="7"/>
        <v>12.186224038889119</v>
      </c>
      <c r="K99" s="7">
        <f t="shared" si="8"/>
        <v>5.2849178591138406</v>
      </c>
      <c r="L99" s="7">
        <f t="shared" si="9"/>
        <v>11.34761208067032</v>
      </c>
    </row>
    <row r="100" spans="1:12" x14ac:dyDescent="0.3">
      <c r="A100" s="25">
        <v>6.4999999999999997E-4</v>
      </c>
      <c r="B100" s="7">
        <f t="shared" si="1"/>
        <v>18.782104268992995</v>
      </c>
      <c r="C100" s="7">
        <f t="shared" si="2"/>
        <v>16.813669400705407</v>
      </c>
      <c r="D100" s="7">
        <f t="shared" si="3"/>
        <v>2.1075231787027597</v>
      </c>
      <c r="E100" s="7">
        <f t="shared" si="4"/>
        <v>-2.8451612855190689</v>
      </c>
      <c r="F100" s="7">
        <f t="shared" si="5"/>
        <v>11.411537901997956</v>
      </c>
      <c r="G100" s="7">
        <f t="shared" si="6"/>
        <v>16.2</v>
      </c>
      <c r="H100" s="8">
        <v>15.14</v>
      </c>
      <c r="J100" s="7">
        <f t="shared" si="7"/>
        <v>12.425686137133804</v>
      </c>
      <c r="K100" s="7">
        <f t="shared" si="8"/>
        <v>4.9492711090439183</v>
      </c>
      <c r="L100" s="7">
        <f t="shared" si="9"/>
        <v>13.052246804000731</v>
      </c>
    </row>
    <row r="101" spans="1:12" x14ac:dyDescent="0.3">
      <c r="A101" s="25">
        <v>6.9999999999999999E-4</v>
      </c>
      <c r="B101" s="7">
        <f t="shared" si="1"/>
        <v>19.510521608149929</v>
      </c>
      <c r="C101" s="7">
        <f t="shared" si="2"/>
        <v>18.807644323782331</v>
      </c>
      <c r="D101" s="7">
        <f t="shared" si="3"/>
        <v>1.553280433991211</v>
      </c>
      <c r="E101" s="7">
        <f t="shared" si="4"/>
        <v>-3.7803797582476815</v>
      </c>
      <c r="F101" s="7">
        <f t="shared" si="5"/>
        <v>12.98996424825123</v>
      </c>
      <c r="G101" s="7">
        <f t="shared" si="6"/>
        <v>16.2</v>
      </c>
      <c r="H101" s="8">
        <v>15.14</v>
      </c>
      <c r="J101" s="7">
        <f t="shared" si="7"/>
        <v>12.665148235378489</v>
      </c>
      <c r="K101" s="7">
        <f t="shared" si="8"/>
        <v>4.6136243589739978</v>
      </c>
      <c r="L101" s="7">
        <f t="shared" si="9"/>
        <v>14.756881527331139</v>
      </c>
    </row>
    <row r="102" spans="1:12" x14ac:dyDescent="0.3">
      <c r="A102" s="25">
        <v>7.5000000000000002E-4</v>
      </c>
      <c r="B102" s="7">
        <f t="shared" si="1"/>
        <v>20.238938947306856</v>
      </c>
      <c r="C102" s="7">
        <f t="shared" si="2"/>
        <v>20.801619246859254</v>
      </c>
      <c r="D102" s="7">
        <f t="shared" si="3"/>
        <v>0.99903768927966219</v>
      </c>
      <c r="E102" s="7">
        <f t="shared" si="4"/>
        <v>-4.7155982309762958</v>
      </c>
      <c r="F102" s="7">
        <f t="shared" si="5"/>
        <v>14.568390594504503</v>
      </c>
      <c r="G102" s="7">
        <f t="shared" si="6"/>
        <v>16.2</v>
      </c>
      <c r="H102" s="8">
        <v>15.14</v>
      </c>
      <c r="J102" s="7">
        <f t="shared" si="7"/>
        <v>12.904610333623175</v>
      </c>
      <c r="K102" s="7">
        <f t="shared" si="8"/>
        <v>4.2779776089040755</v>
      </c>
      <c r="L102" s="7">
        <f t="shared" si="9"/>
        <v>16.46151625066155</v>
      </c>
    </row>
    <row r="103" spans="1:12" x14ac:dyDescent="0.3">
      <c r="A103" s="25">
        <v>8.0000000000000004E-4</v>
      </c>
      <c r="B103" s="7">
        <f t="shared" si="1"/>
        <v>20.96735628646379</v>
      </c>
      <c r="C103" s="7">
        <f t="shared" si="2"/>
        <v>22.795594169936177</v>
      </c>
      <c r="D103" s="7">
        <f t="shared" si="3"/>
        <v>0.44479494456811253</v>
      </c>
      <c r="E103" s="7">
        <f t="shared" si="4"/>
        <v>-5.6508167037049084</v>
      </c>
      <c r="F103" s="7">
        <f t="shared" si="5"/>
        <v>16.146816940757777</v>
      </c>
      <c r="G103" s="7">
        <f t="shared" si="6"/>
        <v>16.2</v>
      </c>
      <c r="H103" s="8">
        <v>15.14</v>
      </c>
      <c r="J103" s="7">
        <f t="shared" si="7"/>
        <v>13.14407243186786</v>
      </c>
      <c r="K103" s="7">
        <f t="shared" si="8"/>
        <v>3.9423308588341541</v>
      </c>
      <c r="L103" s="7">
        <f t="shared" si="9"/>
        <v>18.166150973991961</v>
      </c>
    </row>
    <row r="104" spans="1:12" x14ac:dyDescent="0.3">
      <c r="A104" s="25">
        <v>8.4999999999999995E-4</v>
      </c>
      <c r="B104" s="7">
        <f t="shared" si="1"/>
        <v>21.695773625620717</v>
      </c>
      <c r="C104" s="7">
        <f t="shared" si="2"/>
        <v>24.789569093013096</v>
      </c>
      <c r="D104" s="7">
        <f t="shared" si="3"/>
        <v>-0.10944780014343536</v>
      </c>
      <c r="E104" s="7">
        <f t="shared" si="4"/>
        <v>-6.5860351764335192</v>
      </c>
      <c r="F104" s="7">
        <f t="shared" si="5"/>
        <v>17.725243287011047</v>
      </c>
      <c r="G104" s="7">
        <f t="shared" si="6"/>
        <v>16.2</v>
      </c>
      <c r="H104" s="8">
        <v>15.14</v>
      </c>
      <c r="J104" s="7">
        <f t="shared" si="7"/>
        <v>13.383534530112545</v>
      </c>
      <c r="K104" s="7">
        <f t="shared" si="8"/>
        <v>3.6066841087642336</v>
      </c>
      <c r="L104" s="7">
        <f t="shared" si="9"/>
        <v>19.870785697322365</v>
      </c>
    </row>
    <row r="105" spans="1:12" x14ac:dyDescent="0.3">
      <c r="A105" s="25">
        <v>8.9999999999999998E-4</v>
      </c>
      <c r="B105" s="7">
        <f t="shared" si="1"/>
        <v>22.424190964777651</v>
      </c>
      <c r="C105" s="7">
        <f t="shared" si="2"/>
        <v>26.783544016090023</v>
      </c>
      <c r="D105" s="7">
        <f t="shared" si="3"/>
        <v>-0.66369054485498502</v>
      </c>
      <c r="E105" s="7">
        <f t="shared" si="4"/>
        <v>-7.5212536491621336</v>
      </c>
      <c r="F105" s="7">
        <f t="shared" si="5"/>
        <v>19.30366963326432</v>
      </c>
      <c r="G105" s="7">
        <f t="shared" si="6"/>
        <v>16.2</v>
      </c>
      <c r="H105" s="8">
        <v>15.14</v>
      </c>
      <c r="J105" s="7">
        <f t="shared" si="7"/>
        <v>13.62299662835723</v>
      </c>
      <c r="K105" s="7">
        <f t="shared" si="8"/>
        <v>3.2710373586943122</v>
      </c>
      <c r="L105" s="7">
        <f t="shared" si="9"/>
        <v>21.575420420652776</v>
      </c>
    </row>
    <row r="106" spans="1:12" x14ac:dyDescent="0.3">
      <c r="A106" s="25">
        <v>9.5E-4</v>
      </c>
      <c r="B106" s="7">
        <f t="shared" si="1"/>
        <v>23.152608303934581</v>
      </c>
      <c r="C106" s="7">
        <f t="shared" si="2"/>
        <v>28.777518939166942</v>
      </c>
      <c r="D106" s="7">
        <f t="shared" si="3"/>
        <v>-1.2179332895665347</v>
      </c>
      <c r="E106" s="7">
        <f t="shared" si="4"/>
        <v>-8.4564721218907479</v>
      </c>
      <c r="F106" s="7">
        <f t="shared" si="5"/>
        <v>20.882095979517597</v>
      </c>
      <c r="G106" s="7">
        <f t="shared" si="6"/>
        <v>16.2</v>
      </c>
      <c r="H106" s="8">
        <v>15.14</v>
      </c>
      <c r="J106" s="7">
        <f t="shared" si="7"/>
        <v>13.862458726601915</v>
      </c>
      <c r="K106" s="7">
        <f t="shared" si="8"/>
        <v>2.9353906086243899</v>
      </c>
      <c r="L106" s="7">
        <f t="shared" si="9"/>
        <v>23.280055143983187</v>
      </c>
    </row>
    <row r="107" spans="1:12" x14ac:dyDescent="0.3">
      <c r="A107" s="25">
        <v>1E-3</v>
      </c>
      <c r="B107" s="7">
        <f t="shared" si="1"/>
        <v>23.881025643091512</v>
      </c>
      <c r="C107" s="7">
        <f t="shared" si="2"/>
        <v>30.771493862243869</v>
      </c>
      <c r="D107" s="7">
        <f t="shared" si="3"/>
        <v>-1.7721760342780843</v>
      </c>
      <c r="E107" s="7">
        <f t="shared" si="4"/>
        <v>-9.3916905946193587</v>
      </c>
      <c r="F107" s="7">
        <f t="shared" si="5"/>
        <v>22.460522325770871</v>
      </c>
      <c r="G107" s="7">
        <f t="shared" si="6"/>
        <v>16.2</v>
      </c>
      <c r="H107" s="8">
        <v>15.14</v>
      </c>
      <c r="J107" s="7">
        <f t="shared" si="7"/>
        <v>14.101920824846601</v>
      </c>
      <c r="K107" s="7">
        <f t="shared" si="8"/>
        <v>2.5997438585544685</v>
      </c>
      <c r="L107" s="7">
        <f t="shared" si="9"/>
        <v>24.984689867313602</v>
      </c>
    </row>
    <row r="108" spans="1:12" x14ac:dyDescent="0.3">
      <c r="A108" s="25">
        <v>1.0499999999999999E-3</v>
      </c>
      <c r="B108" s="7">
        <f t="shared" si="1"/>
        <v>24.609442982248442</v>
      </c>
      <c r="C108" s="7">
        <f t="shared" si="2"/>
        <v>32.765468785320792</v>
      </c>
      <c r="D108" s="7">
        <f t="shared" si="3"/>
        <v>-2.3264187789896305</v>
      </c>
      <c r="E108" s="7">
        <f t="shared" si="4"/>
        <v>-10.32690906734797</v>
      </c>
      <c r="F108" s="7">
        <f t="shared" si="5"/>
        <v>24.038948672024137</v>
      </c>
      <c r="G108" s="7">
        <f t="shared" si="6"/>
        <v>16.2</v>
      </c>
      <c r="H108" s="8">
        <v>15.14</v>
      </c>
      <c r="J108" s="7">
        <f t="shared" si="7"/>
        <v>14.341382923091285</v>
      </c>
      <c r="K108" s="7">
        <f t="shared" si="8"/>
        <v>2.264097108484548</v>
      </c>
      <c r="L108" s="7">
        <f t="shared" si="9"/>
        <v>26.689324590644002</v>
      </c>
    </row>
    <row r="109" spans="1:12" x14ac:dyDescent="0.3">
      <c r="A109" s="25">
        <v>1.1000000000000001E-3</v>
      </c>
      <c r="B109" s="7">
        <f t="shared" si="1"/>
        <v>25.337860321405373</v>
      </c>
      <c r="C109" s="7">
        <f t="shared" si="2"/>
        <v>34.759443708397711</v>
      </c>
      <c r="D109" s="7">
        <f t="shared" si="3"/>
        <v>-2.8806615237011801</v>
      </c>
      <c r="E109" s="7">
        <f t="shared" si="4"/>
        <v>-11.262127540076584</v>
      </c>
      <c r="F109" s="7">
        <f t="shared" si="5"/>
        <v>25.617375018277411</v>
      </c>
      <c r="G109" s="7">
        <f t="shared" si="6"/>
        <v>16.2</v>
      </c>
      <c r="H109" s="8">
        <v>15.14</v>
      </c>
      <c r="J109" s="7">
        <f t="shared" si="7"/>
        <v>14.580845021335971</v>
      </c>
      <c r="K109" s="7">
        <f t="shared" si="8"/>
        <v>1.9284503584146266</v>
      </c>
      <c r="L109" s="7">
        <f t="shared" si="9"/>
        <v>28.393959313974417</v>
      </c>
    </row>
    <row r="110" spans="1:12" x14ac:dyDescent="0.3">
      <c r="A110" s="25">
        <v>1.15E-3</v>
      </c>
      <c r="B110" s="7">
        <f t="shared" si="1"/>
        <v>26.066277660562303</v>
      </c>
      <c r="C110" s="7">
        <f t="shared" si="2"/>
        <v>36.753418631474631</v>
      </c>
      <c r="D110" s="7">
        <f t="shared" si="3"/>
        <v>-3.4349042684127298</v>
      </c>
      <c r="E110" s="7">
        <f t="shared" si="4"/>
        <v>-12.197346012805198</v>
      </c>
      <c r="F110" s="7">
        <f t="shared" si="5"/>
        <v>27.195801364530691</v>
      </c>
      <c r="G110" s="7">
        <f t="shared" si="6"/>
        <v>16.2</v>
      </c>
      <c r="H110" s="8">
        <v>15.14</v>
      </c>
      <c r="J110" s="7">
        <f t="shared" si="7"/>
        <v>14.820307119580656</v>
      </c>
      <c r="K110" s="7">
        <f t="shared" si="8"/>
        <v>1.5928036083447052</v>
      </c>
      <c r="L110" s="7">
        <f t="shared" si="9"/>
        <v>30.098594037304824</v>
      </c>
    </row>
    <row r="111" spans="1:12" x14ac:dyDescent="0.3">
      <c r="A111" s="25">
        <v>1.1999999999999999E-3</v>
      </c>
      <c r="B111" s="7">
        <f t="shared" si="1"/>
        <v>26.794694999719233</v>
      </c>
      <c r="C111" s="7">
        <f t="shared" si="2"/>
        <v>38.74739355455155</v>
      </c>
      <c r="D111" s="7">
        <f t="shared" si="3"/>
        <v>-3.9891470131242777</v>
      </c>
      <c r="E111" s="7">
        <f t="shared" si="4"/>
        <v>-13.132564485533809</v>
      </c>
      <c r="F111" s="7">
        <f t="shared" si="5"/>
        <v>28.774227710783958</v>
      </c>
      <c r="G111" s="7">
        <f t="shared" si="6"/>
        <v>16.2</v>
      </c>
      <c r="H111" s="8">
        <v>15.14</v>
      </c>
      <c r="J111" s="7">
        <f t="shared" si="7"/>
        <v>15.059769217825341</v>
      </c>
      <c r="K111" s="7">
        <f t="shared" si="8"/>
        <v>1.2571568582747847</v>
      </c>
      <c r="L111" s="7">
        <f t="shared" si="9"/>
        <v>31.803228760635232</v>
      </c>
    </row>
    <row r="112" spans="1:12" ht="18" x14ac:dyDescent="0.35">
      <c r="A112" s="41"/>
      <c r="B112" s="41"/>
      <c r="E112" s="2"/>
      <c r="F112" s="1"/>
      <c r="G112" s="1"/>
      <c r="H112" s="1"/>
      <c r="I112" s="1"/>
      <c r="J112" s="1"/>
      <c r="K112" s="1"/>
    </row>
    <row r="113" spans="1:11" ht="15.6" x14ac:dyDescent="0.3">
      <c r="A113" s="11"/>
      <c r="B113" s="12"/>
      <c r="E113" s="2"/>
      <c r="F113" s="1"/>
      <c r="G113" s="1"/>
      <c r="H113" s="1"/>
      <c r="I113" s="1"/>
      <c r="J113" s="1"/>
      <c r="K113" s="1"/>
    </row>
    <row r="114" spans="1:11" ht="15.6" x14ac:dyDescent="0.3">
      <c r="A114" s="11"/>
      <c r="B114" s="13"/>
    </row>
    <row r="118" spans="1:11" x14ac:dyDescent="0.3">
      <c r="K118" s="3"/>
    </row>
    <row r="135" spans="21:21" ht="25.2" x14ac:dyDescent="0.3">
      <c r="U135" s="4"/>
    </row>
  </sheetData>
  <mergeCells count="1">
    <mergeCell ref="A112:B11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 Input</vt:lpstr>
      <vt:lpstr>Magnel Diagram - Design Check</vt:lpstr>
      <vt:lpstr>Magnel Diagram - Failure Mode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2020-04-21T17:35:01Z</dcterms:modified>
</cp:coreProperties>
</file>